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7. JULIO CUENTA DE COBRO/EVIDENCIAS 2DO COHORTE JULIO 2026/OBLIGACION 3/3411424 EMPRENDIMIENTO/"/>
    </mc:Choice>
  </mc:AlternateContent>
  <xr:revisionPtr revIDLastSave="205" documentId="14_{50547706-6D04-4E66-A5AC-AE95B37EF63D}" xr6:coauthVersionLast="47" xr6:coauthVersionMax="47" xr10:uidLastSave="{B8C9359B-783A-46A1-98D9-8752044A5D76}"/>
  <bookViews>
    <workbookView xWindow="-110" yWindow="-110" windowWidth="19420" windowHeight="10300" activeTab="3" xr2:uid="{00000000-000D-0000-FFFF-FFFF00000000}"/>
  </bookViews>
  <sheets>
    <sheet name="Hoja1" sheetId="21" r:id="rId1"/>
    <sheet name="JUL 26" sheetId="20" r:id="rId2"/>
    <sheet name="AGT 26" sheetId="22" r:id="rId3"/>
    <sheet name="SEPT 26" sheetId="2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35" i="23" l="1"/>
  <c r="BY35" i="23"/>
  <c r="CC35" i="23" s="1"/>
  <c r="CA34" i="23"/>
  <c r="BY34" i="23"/>
  <c r="CC34" i="23" s="1"/>
  <c r="CA33" i="23"/>
  <c r="CC33" i="23" s="1"/>
  <c r="BY33" i="23"/>
  <c r="CA32" i="23"/>
  <c r="BY32" i="23"/>
  <c r="CC32" i="23" s="1"/>
  <c r="CA31" i="23"/>
  <c r="BY31" i="23"/>
  <c r="CC31" i="23" s="1"/>
  <c r="CC30" i="23"/>
  <c r="CA30" i="23"/>
  <c r="BY30" i="23"/>
  <c r="CA29" i="23"/>
  <c r="CC29" i="23" s="1"/>
  <c r="BY29" i="23"/>
  <c r="CA28" i="23"/>
  <c r="BY28" i="23"/>
  <c r="CC28" i="23" s="1"/>
  <c r="CA27" i="23"/>
  <c r="BY27" i="23"/>
  <c r="CC27" i="23" s="1"/>
  <c r="CC26" i="23"/>
  <c r="CA26" i="23"/>
  <c r="BY26" i="23"/>
  <c r="CA25" i="23"/>
  <c r="CC25" i="23" s="1"/>
  <c r="BY25" i="23"/>
  <c r="CA24" i="23"/>
  <c r="BY24" i="23"/>
  <c r="CC24" i="23" s="1"/>
  <c r="CA23" i="23"/>
  <c r="BY23" i="23"/>
  <c r="CC23" i="23" s="1"/>
  <c r="CC22" i="23"/>
  <c r="CA22" i="23"/>
  <c r="BY22" i="23"/>
  <c r="CA21" i="23"/>
  <c r="CC21" i="23" s="1"/>
  <c r="BY21" i="23"/>
  <c r="CA20" i="23"/>
  <c r="BY20" i="23"/>
  <c r="CC20" i="23" s="1"/>
  <c r="CA19" i="23"/>
  <c r="BY19" i="23"/>
  <c r="CC19" i="23" s="1"/>
  <c r="CC18" i="23"/>
  <c r="CA18" i="23"/>
  <c r="BY18" i="23"/>
  <c r="CA17" i="23"/>
  <c r="CC17" i="23" s="1"/>
  <c r="BY17" i="23"/>
  <c r="CA16" i="23"/>
  <c r="BY16" i="23"/>
  <c r="CC16" i="23" s="1"/>
  <c r="CA15" i="23"/>
  <c r="BY15" i="23"/>
  <c r="CC15" i="23" s="1"/>
  <c r="CC14" i="23"/>
  <c r="CA14" i="23"/>
  <c r="BY14" i="23"/>
  <c r="CA13" i="23"/>
  <c r="CC13" i="23" s="1"/>
  <c r="BY13" i="23"/>
  <c r="Q11" i="23"/>
  <c r="S11" i="23" s="1"/>
  <c r="U11" i="23" s="1"/>
  <c r="W11" i="23" s="1"/>
  <c r="Y11" i="23" s="1"/>
  <c r="AA11" i="23" s="1"/>
  <c r="AC11" i="23" s="1"/>
  <c r="AE11" i="23" s="1"/>
  <c r="AG11" i="23" s="1"/>
  <c r="AI11" i="23" s="1"/>
  <c r="AK11" i="23" s="1"/>
  <c r="AM11" i="23" s="1"/>
  <c r="AO11" i="23" s="1"/>
  <c r="AQ11" i="23" s="1"/>
  <c r="AS11" i="23" s="1"/>
  <c r="AU11" i="23" s="1"/>
  <c r="AW11" i="23" s="1"/>
  <c r="AY11" i="23" s="1"/>
  <c r="BA11" i="23" s="1"/>
  <c r="BC11" i="23" s="1"/>
  <c r="BE11" i="23" s="1"/>
  <c r="BG11" i="23" s="1"/>
  <c r="BI11" i="23" s="1"/>
  <c r="BK11" i="23" s="1"/>
  <c r="BM11" i="23" s="1"/>
  <c r="BO11" i="23" s="1"/>
  <c r="BQ11" i="23" s="1"/>
  <c r="BS11" i="23" s="1"/>
  <c r="BU11" i="23" s="1"/>
  <c r="BW11" i="23" s="1"/>
  <c r="CA35" i="22"/>
  <c r="BY35" i="22"/>
  <c r="CC35" i="22" s="1"/>
  <c r="CA34" i="22"/>
  <c r="BY34" i="22"/>
  <c r="CC34" i="22" s="1"/>
  <c r="CA33" i="22"/>
  <c r="BY33" i="22"/>
  <c r="CC33" i="22" s="1"/>
  <c r="CA32" i="22"/>
  <c r="CC32" i="22" s="1"/>
  <c r="BY32" i="22"/>
  <c r="CA31" i="22"/>
  <c r="CC31" i="22" s="1"/>
  <c r="BY31" i="22"/>
  <c r="CA30" i="22"/>
  <c r="BY30" i="22"/>
  <c r="CC30" i="22" s="1"/>
  <c r="CC29" i="22"/>
  <c r="CA29" i="22"/>
  <c r="BY29" i="22"/>
  <c r="CC28" i="22"/>
  <c r="CA28" i="22"/>
  <c r="BY28" i="22"/>
  <c r="CA27" i="22"/>
  <c r="BY27" i="22"/>
  <c r="CC27" i="22" s="1"/>
  <c r="CA26" i="22"/>
  <c r="BY26" i="22"/>
  <c r="CC26" i="22" s="1"/>
  <c r="CA25" i="22"/>
  <c r="BY25" i="22"/>
  <c r="CC25" i="22" s="1"/>
  <c r="CA24" i="22"/>
  <c r="CC24" i="22" s="1"/>
  <c r="BY24" i="22"/>
  <c r="CA23" i="22"/>
  <c r="CC23" i="22" s="1"/>
  <c r="BY23" i="22"/>
  <c r="CA22" i="22"/>
  <c r="BY22" i="22"/>
  <c r="CC22" i="22" s="1"/>
  <c r="CA21" i="22"/>
  <c r="BY21" i="22"/>
  <c r="CC21" i="22" s="1"/>
  <c r="CC20" i="22"/>
  <c r="CA20" i="22"/>
  <c r="BY20" i="22"/>
  <c r="CA19" i="22"/>
  <c r="BY19" i="22"/>
  <c r="CC19" i="22" s="1"/>
  <c r="CA18" i="22"/>
  <c r="BY18" i="22"/>
  <c r="CC18" i="22" s="1"/>
  <c r="CA17" i="22"/>
  <c r="BY17" i="22"/>
  <c r="CC17" i="22" s="1"/>
  <c r="CA16" i="22"/>
  <c r="CC16" i="22" s="1"/>
  <c r="BY16" i="22"/>
  <c r="CA15" i="22"/>
  <c r="CC15" i="22" s="1"/>
  <c r="BY15" i="22"/>
  <c r="CA14" i="22"/>
  <c r="BY14" i="22"/>
  <c r="CC14" i="22" s="1"/>
  <c r="CA13" i="22"/>
  <c r="BY13" i="22"/>
  <c r="CC13" i="22" s="1"/>
  <c r="Q11" i="22"/>
  <c r="S11" i="22" s="1"/>
  <c r="U11" i="22" s="1"/>
  <c r="W11" i="22" s="1"/>
  <c r="Y11" i="22" s="1"/>
  <c r="AA11" i="22" s="1"/>
  <c r="AC11" i="22" s="1"/>
  <c r="AE11" i="22" s="1"/>
  <c r="AG11" i="22" s="1"/>
  <c r="AI11" i="22" s="1"/>
  <c r="AK11" i="22" s="1"/>
  <c r="AM11" i="22" s="1"/>
  <c r="AO11" i="22" s="1"/>
  <c r="AQ11" i="22" s="1"/>
  <c r="AS11" i="22" s="1"/>
  <c r="AU11" i="22" s="1"/>
  <c r="AW11" i="22" s="1"/>
  <c r="AY11" i="22" s="1"/>
  <c r="BA11" i="22" s="1"/>
  <c r="BC11" i="22" s="1"/>
  <c r="BE11" i="22" s="1"/>
  <c r="BG11" i="22" s="1"/>
  <c r="BI11" i="22" s="1"/>
  <c r="BK11" i="22" s="1"/>
  <c r="BM11" i="22" s="1"/>
  <c r="BO11" i="22" s="1"/>
  <c r="BQ11" i="22" s="1"/>
  <c r="BS11" i="22" s="1"/>
  <c r="BU11" i="22" s="1"/>
  <c r="BW11" i="22" s="1"/>
  <c r="CA35" i="20"/>
  <c r="BY35" i="20"/>
  <c r="CC35" i="20" s="1"/>
  <c r="CA34" i="20"/>
  <c r="BY34" i="20"/>
  <c r="CC34" i="20" s="1"/>
  <c r="CA33" i="20"/>
  <c r="BY33" i="20"/>
  <c r="CC33" i="20" s="1"/>
  <c r="CA32" i="20"/>
  <c r="BY32" i="20"/>
  <c r="CC32" i="20" s="1"/>
  <c r="CA31" i="20"/>
  <c r="BY31" i="20"/>
  <c r="CA30" i="20"/>
  <c r="BY30" i="20"/>
  <c r="CA29" i="20"/>
  <c r="BY29" i="20"/>
  <c r="CC29" i="20" s="1"/>
  <c r="CA28" i="20"/>
  <c r="BY28" i="20"/>
  <c r="CA27" i="20"/>
  <c r="CC27" i="20" s="1"/>
  <c r="BY27" i="20"/>
  <c r="CA26" i="20"/>
  <c r="BY26" i="20"/>
  <c r="CC26" i="20" s="1"/>
  <c r="CA25" i="20"/>
  <c r="BY25" i="20"/>
  <c r="CC25" i="20" s="1"/>
  <c r="CA24" i="20"/>
  <c r="BY24" i="20"/>
  <c r="CC24" i="20" s="1"/>
  <c r="CA23" i="20"/>
  <c r="BY23" i="20"/>
  <c r="CC23" i="20" s="1"/>
  <c r="CA22" i="20"/>
  <c r="BY22" i="20"/>
  <c r="CA21" i="20"/>
  <c r="BY21" i="20"/>
  <c r="CA20" i="20"/>
  <c r="BY20" i="20"/>
  <c r="CC20" i="20" s="1"/>
  <c r="CA19" i="20"/>
  <c r="BY19" i="20"/>
  <c r="CA18" i="20"/>
  <c r="BY18" i="20"/>
  <c r="CC18" i="20" s="1"/>
  <c r="CA17" i="20"/>
  <c r="BY17" i="20"/>
  <c r="CA16" i="20"/>
  <c r="BY16" i="20"/>
  <c r="CC16" i="20" s="1"/>
  <c r="CA15" i="20"/>
  <c r="BY15" i="20"/>
  <c r="CC15" i="20" s="1"/>
  <c r="CA14" i="20"/>
  <c r="BY14" i="20"/>
  <c r="CC14" i="20" s="1"/>
  <c r="CA13" i="20"/>
  <c r="BY13" i="20"/>
  <c r="S11" i="20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Q11" i="20"/>
  <c r="CC22" i="20" l="1"/>
  <c r="CC30" i="20"/>
  <c r="CC19" i="20"/>
  <c r="CC31" i="20"/>
  <c r="CC13" i="20"/>
  <c r="CC28" i="20"/>
  <c r="CC17" i="20"/>
  <c r="CC21" i="20"/>
</calcChain>
</file>

<file path=xl/sharedStrings.xml><?xml version="1.0" encoding="utf-8"?>
<sst xmlns="http://schemas.openxmlformats.org/spreadsheetml/2006/main" count="1477" uniqueCount="54">
  <si>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</si>
  <si>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</si>
  <si>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</si>
  <si>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</si>
  <si>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</si>
  <si>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</si>
  <si>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</si>
  <si>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</si>
  <si>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</si>
  <si>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</si>
  <si>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</si>
  <si>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</si>
  <si>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</si>
  <si>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</si>
  <si>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</si>
  <si>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</si>
  <si>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</si>
  <si>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</si>
  <si>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</si>
  <si>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</si>
  <si>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</si>
  <si>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</si>
  <si>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</si>
  <si>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TECNICO EN MODELADO 3D</t>
  </si>
  <si>
    <t>JULIO</t>
  </si>
  <si>
    <t>LUIS FERNANDO TROCHEZ MUÑOZ</t>
  </si>
  <si>
    <t>CRISTIAN SANTIAGO VILLAMIL</t>
  </si>
  <si>
    <t>NATALIAQ GAMBOA HERNANDEZ</t>
  </si>
  <si>
    <t>JEAN CARLOS MIRANDA RODRIGUEZ</t>
  </si>
  <si>
    <t>YORLAN STIVEN MOSQUERA CASTRO</t>
  </si>
  <si>
    <t>CAMILO ANDRES GONZALEZ CAICEDO</t>
  </si>
  <si>
    <t>ANTONI HERNANDEZ MAMBUSCAY</t>
  </si>
  <si>
    <t>DYKER SEBASTIAN RAMOS OSORIO</t>
  </si>
  <si>
    <t>JHON ALEJANDRO CASTAÑEDA BOLAÑOS</t>
  </si>
  <si>
    <t>VIVIANA ALZATE MERCADO</t>
  </si>
  <si>
    <t>KEVIN ANDRES URRUTIA PALACIOS</t>
  </si>
  <si>
    <t>NIUDRELYS ANTHOANY CORDERO ALVIA</t>
  </si>
  <si>
    <t>SEBASTIAN ALFREDO TOVAR AGUILAR</t>
  </si>
  <si>
    <t>JOSE EDUARDO PARADA HERNANDEZ</t>
  </si>
  <si>
    <t>MAGALY NASARITH DAGUA CAÑA</t>
  </si>
  <si>
    <t xml:space="preserve">ALEJANDRO JIMENEZ </t>
  </si>
  <si>
    <t>ALEJANDRO ALVAREZ MARTINEZ</t>
  </si>
  <si>
    <t>JACK SLEIDER MESA CORDOBA</t>
  </si>
  <si>
    <t>DYLAN JAVIER FORY LULIGO</t>
  </si>
  <si>
    <t>CRISTIAN ANDRES ZAPATA LOPEZ</t>
  </si>
  <si>
    <t>JUAN JOSE SALAZAR ZULETA</t>
  </si>
  <si>
    <t>JUAN DIEGO FRANCO CARABALI</t>
  </si>
  <si>
    <t>DAVID ALEXANDER SEGURA VIVEROS</t>
  </si>
  <si>
    <t>A</t>
  </si>
  <si>
    <t>F</t>
  </si>
  <si>
    <t>NATALIA GAMBOA HERNANDEZ</t>
  </si>
  <si>
    <t>MAYERLING MILLAN VALENCIA</t>
  </si>
  <si>
    <t>AGOSTO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</si>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</sst>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rgb="FF00FFFF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6" fillId="4" borderId="28" xfId="0" applyFont="1" applyFill="1" applyBorder="1" applyAlignment="1">
      <alignment wrapText="1"/>
    </xf>
    <xf numFmtId="0" fontId="1" fillId="2" borderId="25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9" xfId="0" applyFont="1" applyFill="1" applyBorder="1" applyAlignment="1">
      <alignment wrapText="1"/>
    </xf>
    <xf numFmtId="0" fontId="8" fillId="4" borderId="29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/>
    </xf>
    <xf numFmtId="0" fontId="1" fillId="2" borderId="29" xfId="0" applyFont="1" applyFill="1" applyBorder="1"/>
    <xf numFmtId="0" fontId="4" fillId="4" borderId="29" xfId="0" applyFont="1" applyFill="1" applyBorder="1"/>
    <xf numFmtId="0" fontId="4" fillId="4" borderId="2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8" fillId="6" borderId="1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0" fillId="8" borderId="0" xfId="0" applyFill="1"/>
    <xf numFmtId="0" fontId="2" fillId="6" borderId="1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/>
    </xf>
    <xf numFmtId="0" fontId="2" fillId="6" borderId="1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 textRotation="90"/>
    </xf>
    <xf numFmtId="0" fontId="8" fillId="6" borderId="17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17" fillId="8" borderId="0" xfId="0" applyFont="1" applyFill="1"/>
    <xf numFmtId="0" fontId="2" fillId="6" borderId="25" xfId="0" applyFont="1" applyFill="1" applyBorder="1" applyAlignment="1">
      <alignment horizontal="center" vertical="center"/>
    </xf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left" wrapText="1"/>
    </xf>
    <xf numFmtId="0" fontId="14" fillId="0" borderId="34" xfId="0" applyFont="1" applyBorder="1" applyAlignment="1">
      <alignment horizontal="left"/>
    </xf>
    <xf numFmtId="0" fontId="14" fillId="12" borderId="34" xfId="0" applyFont="1" applyFill="1" applyBorder="1" applyAlignment="1">
      <alignment horizontal="left"/>
    </xf>
    <xf numFmtId="0" fontId="14" fillId="8" borderId="34" xfId="0" applyFont="1" applyFill="1" applyBorder="1" applyAlignment="1">
      <alignment horizontal="left"/>
    </xf>
    <xf numFmtId="0" fontId="16" fillId="8" borderId="34" xfId="0" applyFont="1" applyFill="1" applyBorder="1" applyAlignment="1">
      <alignment horizontal="left"/>
    </xf>
    <xf numFmtId="0" fontId="14" fillId="0" borderId="34" xfId="0" applyFont="1" applyBorder="1" applyAlignment="1">
      <alignment horizontal="left" textRotation="90"/>
    </xf>
    <xf numFmtId="0" fontId="14" fillId="8" borderId="34" xfId="0" applyFont="1" applyFill="1" applyBorder="1" applyAlignment="1">
      <alignment horizontal="left" textRotation="90"/>
    </xf>
    <xf numFmtId="0" fontId="14" fillId="12" borderId="34" xfId="0" applyFont="1" applyFill="1" applyBorder="1" applyAlignment="1">
      <alignment horizontal="left" textRotation="90"/>
    </xf>
    <xf numFmtId="0" fontId="14" fillId="0" borderId="34" xfId="0" applyFont="1" applyBorder="1" applyAlignment="1">
      <alignment horizontal="left" textRotation="90" wrapText="1"/>
    </xf>
    <xf numFmtId="0" fontId="2" fillId="13" borderId="32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2" fillId="16" borderId="32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/>
    </xf>
    <xf numFmtId="0" fontId="2" fillId="17" borderId="17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2" fillId="17" borderId="21" xfId="0" applyFont="1" applyFill="1" applyBorder="1" applyAlignment="1">
      <alignment horizontal="center" vertical="center"/>
    </xf>
    <xf numFmtId="0" fontId="15" fillId="17" borderId="32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 wrapText="1"/>
    </xf>
    <xf numFmtId="0" fontId="2" fillId="17" borderId="19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15" borderId="16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/>
    <xf numFmtId="0" fontId="2" fillId="15" borderId="32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17" borderId="32" xfId="0" applyFont="1" applyFill="1" applyBorder="1" applyAlignment="1">
      <alignment horizontal="center" vertical="center"/>
    </xf>
    <xf numFmtId="0" fontId="2" fillId="17" borderId="16" xfId="0" applyFont="1" applyFill="1" applyBorder="1" applyAlignment="1">
      <alignment horizontal="center" vertical="center"/>
    </xf>
    <xf numFmtId="0" fontId="15" fillId="15" borderId="16" xfId="0" applyFont="1" applyFill="1" applyBorder="1" applyAlignment="1">
      <alignment horizontal="center" vertical="center"/>
    </xf>
    <xf numFmtId="0" fontId="0" fillId="0" borderId="0" xfId="0"/>
    <xf numFmtId="0" fontId="2" fillId="15" borderId="17" xfId="0" applyFont="1" applyFill="1" applyBorder="1" applyAlignment="1">
      <alignment horizontal="center" vertical="center" textRotation="90"/>
    </xf>
    <xf numFmtId="0" fontId="2" fillId="15" borderId="1" xfId="0" applyFont="1" applyFill="1" applyBorder="1" applyAlignment="1">
      <alignment horizontal="center" vertical="center" textRotation="90"/>
    </xf>
    <xf numFmtId="0" fontId="2" fillId="15" borderId="22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vertical="center" textRotation="255"/>
    </xf>
    <xf numFmtId="0" fontId="8" fillId="15" borderId="1" xfId="0" applyFont="1" applyFill="1" applyBorder="1" applyAlignment="1">
      <alignment horizontal="center" vertical="center" textRotation="255"/>
    </xf>
    <xf numFmtId="0" fontId="1" fillId="2" borderId="19" xfId="0" applyFont="1" applyFill="1" applyBorder="1"/>
    <xf numFmtId="0" fontId="1" fillId="2" borderId="20" xfId="0" applyFont="1" applyFill="1" applyBorder="1"/>
    <xf numFmtId="0" fontId="8" fillId="2" borderId="40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vertical="center" textRotation="255"/>
    </xf>
    <xf numFmtId="0" fontId="8" fillId="2" borderId="40" xfId="0" applyFont="1" applyFill="1" applyBorder="1" applyAlignment="1">
      <alignment horizontal="center" vertical="center" textRotation="255"/>
    </xf>
    <xf numFmtId="0" fontId="8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5" fillId="0" borderId="39" xfId="0" applyFont="1" applyBorder="1"/>
    <xf numFmtId="0" fontId="2" fillId="2" borderId="41" xfId="0" applyFont="1" applyFill="1" applyBorder="1" applyAlignment="1">
      <alignment horizontal="center" vertical="center"/>
    </xf>
    <xf numFmtId="0" fontId="5" fillId="0" borderId="35" xfId="0" applyFont="1" applyBorder="1"/>
    <xf numFmtId="0" fontId="2" fillId="15" borderId="16" xfId="0" applyFont="1" applyFill="1" applyBorder="1" applyAlignment="1">
      <alignment horizontal="center" vertical="center"/>
    </xf>
    <xf numFmtId="0" fontId="2" fillId="17" borderId="32" xfId="0" applyFont="1" applyFill="1" applyBorder="1" applyAlignment="1">
      <alignment horizontal="center" vertical="center"/>
    </xf>
    <xf numFmtId="0" fontId="14" fillId="18" borderId="34" xfId="0" applyFont="1" applyFill="1" applyBorder="1" applyAlignment="1">
      <alignment horizontal="left" textRotation="90"/>
    </xf>
    <xf numFmtId="0" fontId="16" fillId="18" borderId="34" xfId="0" applyFont="1" applyFill="1" applyBorder="1" applyAlignment="1">
      <alignment horizontal="left" textRotation="90"/>
    </xf>
    <xf numFmtId="0" fontId="8" fillId="17" borderId="17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/>
    </xf>
    <xf numFmtId="0" fontId="14" fillId="14" borderId="33" xfId="0" applyFont="1" applyFill="1" applyBorder="1" applyAlignment="1">
      <alignment horizontal="left"/>
    </xf>
    <xf numFmtId="0" fontId="14" fillId="0" borderId="33" xfId="0" applyFont="1" applyBorder="1" applyAlignment="1">
      <alignment horizontal="left"/>
    </xf>
    <xf numFmtId="0" fontId="16" fillId="14" borderId="33" xfId="0" applyFont="1" applyFill="1" applyBorder="1" applyAlignment="1">
      <alignment horizontal="left"/>
    </xf>
    <xf numFmtId="0" fontId="14" fillId="8" borderId="33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 vertical="center"/>
    </xf>
    <xf numFmtId="0" fontId="4" fillId="2" borderId="39" xfId="0" applyFont="1" applyFill="1" applyBorder="1" applyAlignment="1">
      <alignment horizontal="left" vertical="center"/>
    </xf>
    <xf numFmtId="0" fontId="4" fillId="15" borderId="20" xfId="0" applyFont="1" applyFill="1" applyBorder="1" applyAlignment="1">
      <alignment horizontal="left" vertical="center"/>
    </xf>
    <xf numFmtId="0" fontId="18" fillId="14" borderId="24" xfId="0" applyFont="1" applyFill="1" applyBorder="1"/>
    <xf numFmtId="0" fontId="5" fillId="0" borderId="28" xfId="0" applyFont="1" applyBorder="1"/>
    <xf numFmtId="0" fontId="12" fillId="4" borderId="8" xfId="0" applyFont="1" applyFill="1" applyBorder="1" applyAlignment="1">
      <alignment horizontal="left" vertical="center" wrapText="1"/>
    </xf>
    <xf numFmtId="0" fontId="5" fillId="0" borderId="9" xfId="0" applyFont="1" applyBorder="1"/>
    <xf numFmtId="0" fontId="5" fillId="0" borderId="10" xfId="0" applyFont="1" applyBorder="1"/>
    <xf numFmtId="0" fontId="5" fillId="0" borderId="6" xfId="0" applyFont="1" applyBorder="1"/>
    <xf numFmtId="0" fontId="5" fillId="0" borderId="7" xfId="0" applyFont="1" applyBorder="1"/>
    <xf numFmtId="0" fontId="12" fillId="4" borderId="11" xfId="0" applyFont="1" applyFill="1" applyBorder="1" applyAlignment="1">
      <alignment horizontal="left"/>
    </xf>
    <xf numFmtId="0" fontId="5" fillId="0" borderId="12" xfId="0" applyFont="1" applyBorder="1"/>
    <xf numFmtId="0" fontId="5" fillId="0" borderId="13" xfId="0" applyFont="1" applyBorder="1"/>
    <xf numFmtId="0" fontId="2" fillId="6" borderId="32" xfId="0" applyFont="1" applyFill="1" applyBorder="1" applyAlignment="1">
      <alignment horizontal="center" vertical="center"/>
    </xf>
    <xf numFmtId="0" fontId="5" fillId="8" borderId="17" xfId="0" applyFont="1" applyFill="1" applyBorder="1"/>
    <xf numFmtId="0" fontId="2" fillId="6" borderId="16" xfId="0" applyFont="1" applyFill="1" applyBorder="1" applyAlignment="1">
      <alignment horizontal="center" vertical="center"/>
    </xf>
    <xf numFmtId="0" fontId="5" fillId="8" borderId="23" xfId="0" applyFont="1" applyFill="1" applyBorder="1"/>
    <xf numFmtId="0" fontId="2" fillId="15" borderId="32" xfId="0" applyFont="1" applyFill="1" applyBorder="1" applyAlignment="1">
      <alignment horizontal="center" vertical="center"/>
    </xf>
    <xf numFmtId="0" fontId="5" fillId="14" borderId="17" xfId="0" applyFont="1" applyFill="1" applyBorder="1"/>
    <xf numFmtId="0" fontId="2" fillId="15" borderId="16" xfId="0" applyFont="1" applyFill="1" applyBorder="1" applyAlignment="1">
      <alignment horizontal="center" vertical="center"/>
    </xf>
    <xf numFmtId="0" fontId="5" fillId="14" borderId="23" xfId="0" applyFont="1" applyFill="1" applyBorder="1"/>
    <xf numFmtId="0" fontId="2" fillId="17" borderId="32" xfId="0" applyFont="1" applyFill="1" applyBorder="1" applyAlignment="1">
      <alignment horizontal="center" vertical="center"/>
    </xf>
    <xf numFmtId="0" fontId="2" fillId="17" borderId="1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5" fillId="15" borderId="32" xfId="0" applyFont="1" applyFill="1" applyBorder="1" applyAlignment="1">
      <alignment horizontal="center" vertical="center"/>
    </xf>
    <xf numFmtId="0" fontId="15" fillId="15" borderId="16" xfId="0" applyFont="1" applyFill="1" applyBorder="1" applyAlignment="1">
      <alignment horizontal="center" vertical="center"/>
    </xf>
    <xf numFmtId="0" fontId="5" fillId="0" borderId="17" xfId="0" applyFont="1" applyBorder="1"/>
    <xf numFmtId="0" fontId="5" fillId="0" borderId="23" xfId="0" applyFont="1" applyBorder="1"/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wrapText="1"/>
    </xf>
    <xf numFmtId="1" fontId="2" fillId="9" borderId="16" xfId="0" applyNumberFormat="1" applyFont="1" applyFill="1" applyBorder="1" applyAlignment="1">
      <alignment horizontal="center" wrapText="1"/>
    </xf>
    <xf numFmtId="0" fontId="5" fillId="10" borderId="17" xfId="0" applyFont="1" applyFill="1" applyBorder="1"/>
    <xf numFmtId="0" fontId="5" fillId="0" borderId="27" xfId="0" applyFont="1" applyBorder="1"/>
    <xf numFmtId="1" fontId="2" fillId="7" borderId="16" xfId="0" applyNumberFormat="1" applyFont="1" applyFill="1" applyBorder="1" applyAlignment="1">
      <alignment horizontal="center" wrapText="1"/>
    </xf>
    <xf numFmtId="1" fontId="2" fillId="11" borderId="16" xfId="0" applyNumberFormat="1" applyFont="1" applyFill="1" applyBorder="1" applyAlignment="1">
      <alignment horizontal="center" wrapText="1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5" fillId="0" borderId="18" xfId="0" applyFont="1" applyBorder="1"/>
    <xf numFmtId="0" fontId="5" fillId="0" borderId="19" xfId="0" applyFont="1" applyBorder="1"/>
    <xf numFmtId="0" fontId="8" fillId="2" borderId="26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4" xfId="0" applyFont="1" applyBorder="1"/>
    <xf numFmtId="0" fontId="0" fillId="0" borderId="0" xfId="0"/>
    <xf numFmtId="0" fontId="5" fillId="0" borderId="3" xfId="0" applyFont="1" applyBorder="1"/>
    <xf numFmtId="0" fontId="5" fillId="0" borderId="29" xfId="0" applyFont="1" applyBorder="1"/>
    <xf numFmtId="0" fontId="10" fillId="5" borderId="16" xfId="0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center" vertical="center"/>
    </xf>
    <xf numFmtId="0" fontId="5" fillId="0" borderId="30" xfId="0" applyFont="1" applyBorder="1"/>
    <xf numFmtId="0" fontId="5" fillId="0" borderId="24" xfId="0" applyFont="1" applyBorder="1"/>
    <xf numFmtId="0" fontId="5" fillId="0" borderId="31" xfId="0" applyFont="1" applyBorder="1"/>
    <xf numFmtId="1" fontId="2" fillId="9" borderId="16" xfId="0" applyNumberFormat="1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49" fontId="4" fillId="2" borderId="32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5" xfId="0" applyFont="1" applyBorder="1"/>
    <xf numFmtId="0" fontId="1" fillId="0" borderId="9" xfId="0" quotePrefix="1" applyFont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9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36" xfId="0" applyFont="1" applyBorder="1"/>
    <xf numFmtId="0" fontId="1" fillId="0" borderId="37" xfId="0" applyFont="1" applyBorder="1" applyAlignment="1">
      <alignment horizontal="center" vertical="center"/>
    </xf>
    <xf numFmtId="0" fontId="5" fillId="10" borderId="27" xfId="0" applyFont="1" applyFill="1" applyBorder="1"/>
  </cellXfs>
  <cellStyles count="1">
    <cellStyle name="Normal" xfId="0" builtinId="0"/>
  </cellStyles>
  <dxfs count="10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2C578FB-517F-4843-90DB-21E83FE23A9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9372BA31-33EB-4247-881C-BDC398F8028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11FA1A67-0DDD-44AB-8978-419D96223CC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7CADF520-E193-40E1-9F18-A786A91CC3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6DBDFAEF-D282-409F-AE78-364FAC1DD0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EF545B78-F68D-4D77-8F9D-B3BC2E7646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82C91C76-FEC6-4B49-BB18-33F9FE02AD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FE3414F2-3E80-42C5-93FC-46C83A5135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753B304D-C357-4E42-998C-EB0FC291FA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26FF-253C-4C44-8DE9-3CA8B49B8A0F}">
  <dimension ref="A1:W26"/>
  <sheetViews>
    <sheetView topLeftCell="P25" workbookViewId="0">
      <selection activeCell="AA26" sqref="AA26"/>
    </sheetView>
  </sheetViews>
  <sheetFormatPr baseColWidth="10" defaultRowHeight="12.5" x14ac:dyDescent="0.25"/>
  <cols>
    <col min="1" max="1" width="39.7265625" customWidth="1"/>
    <col min="3" max="3" width="37.54296875" customWidth="1"/>
    <col min="16" max="16" width="10.90625" style="79"/>
  </cols>
  <sheetData>
    <row r="1" spans="1:15" ht="13" x14ac:dyDescent="0.3">
      <c r="A1" s="47" t="s">
        <v>25</v>
      </c>
      <c r="C1" s="103" t="s">
        <v>25</v>
      </c>
      <c r="D1" s="103" t="s">
        <v>25</v>
      </c>
      <c r="E1" s="103" t="s">
        <v>25</v>
      </c>
      <c r="F1" s="103" t="s">
        <v>25</v>
      </c>
      <c r="G1" s="103" t="s">
        <v>25</v>
      </c>
      <c r="H1" s="103" t="s">
        <v>25</v>
      </c>
      <c r="I1" s="103" t="s">
        <v>25</v>
      </c>
      <c r="J1" s="103" t="s">
        <v>25</v>
      </c>
      <c r="K1" s="103" t="s">
        <v>25</v>
      </c>
      <c r="L1" s="103" t="s">
        <v>25</v>
      </c>
      <c r="M1" s="103" t="s">
        <v>25</v>
      </c>
      <c r="N1" s="103" t="s">
        <v>25</v>
      </c>
      <c r="O1" s="103" t="s">
        <v>25</v>
      </c>
    </row>
    <row r="2" spans="1:15" ht="13" x14ac:dyDescent="0.3">
      <c r="A2" s="47" t="s">
        <v>26</v>
      </c>
      <c r="C2" s="103" t="s">
        <v>26</v>
      </c>
      <c r="D2" s="103" t="s">
        <v>26</v>
      </c>
      <c r="E2" s="103" t="s">
        <v>26</v>
      </c>
      <c r="F2" s="103" t="s">
        <v>26</v>
      </c>
      <c r="G2" s="103" t="s">
        <v>26</v>
      </c>
      <c r="H2" s="103" t="s">
        <v>26</v>
      </c>
      <c r="I2" s="103" t="s">
        <v>26</v>
      </c>
      <c r="J2" s="103" t="s">
        <v>26</v>
      </c>
      <c r="K2" s="103" t="s">
        <v>26</v>
      </c>
      <c r="L2" s="103" t="s">
        <v>26</v>
      </c>
      <c r="M2" s="103" t="s">
        <v>26</v>
      </c>
      <c r="N2" s="103" t="s">
        <v>26</v>
      </c>
      <c r="O2" s="103" t="s">
        <v>26</v>
      </c>
    </row>
    <row r="3" spans="1:15" ht="13" x14ac:dyDescent="0.3">
      <c r="A3" s="47" t="s">
        <v>50</v>
      </c>
      <c r="C3" s="103" t="s">
        <v>27</v>
      </c>
      <c r="D3" s="103" t="s">
        <v>27</v>
      </c>
      <c r="E3" s="103" t="s">
        <v>27</v>
      </c>
      <c r="F3" s="103" t="s">
        <v>27</v>
      </c>
      <c r="G3" s="103" t="s">
        <v>27</v>
      </c>
      <c r="H3" s="103" t="s">
        <v>27</v>
      </c>
      <c r="I3" s="103" t="s">
        <v>27</v>
      </c>
      <c r="J3" s="103" t="s">
        <v>27</v>
      </c>
      <c r="K3" s="103" t="s">
        <v>27</v>
      </c>
      <c r="L3" s="103" t="s">
        <v>27</v>
      </c>
      <c r="M3" s="103" t="s">
        <v>27</v>
      </c>
      <c r="N3" s="103" t="s">
        <v>27</v>
      </c>
      <c r="O3" s="103" t="s">
        <v>27</v>
      </c>
    </row>
    <row r="4" spans="1:15" ht="13" x14ac:dyDescent="0.3">
      <c r="A4" s="47" t="s">
        <v>28</v>
      </c>
      <c r="C4" s="102" t="s">
        <v>28</v>
      </c>
      <c r="D4" s="102" t="s">
        <v>28</v>
      </c>
      <c r="E4" s="102" t="s">
        <v>28</v>
      </c>
      <c r="F4" s="102" t="s">
        <v>28</v>
      </c>
      <c r="G4" s="102" t="s">
        <v>28</v>
      </c>
      <c r="H4" s="102" t="s">
        <v>28</v>
      </c>
      <c r="I4" s="102" t="s">
        <v>28</v>
      </c>
      <c r="J4" s="102" t="s">
        <v>28</v>
      </c>
      <c r="K4" s="102" t="s">
        <v>28</v>
      </c>
      <c r="L4" s="102" t="s">
        <v>28</v>
      </c>
      <c r="M4" s="102" t="s">
        <v>28</v>
      </c>
      <c r="N4" s="102" t="s">
        <v>28</v>
      </c>
      <c r="O4" s="102" t="s">
        <v>28</v>
      </c>
    </row>
    <row r="5" spans="1:15" ht="13" x14ac:dyDescent="0.3">
      <c r="A5" s="47" t="s">
        <v>29</v>
      </c>
      <c r="C5" s="103" t="s">
        <v>29</v>
      </c>
      <c r="D5" s="103" t="s">
        <v>29</v>
      </c>
      <c r="E5" s="103" t="s">
        <v>29</v>
      </c>
      <c r="F5" s="103" t="s">
        <v>29</v>
      </c>
      <c r="G5" s="103" t="s">
        <v>29</v>
      </c>
      <c r="H5" s="103" t="s">
        <v>29</v>
      </c>
      <c r="I5" s="103" t="s">
        <v>29</v>
      </c>
      <c r="J5" s="103" t="s">
        <v>29</v>
      </c>
      <c r="K5" s="103" t="s">
        <v>29</v>
      </c>
      <c r="L5" s="103" t="s">
        <v>29</v>
      </c>
      <c r="M5" s="103" t="s">
        <v>29</v>
      </c>
      <c r="N5" s="103" t="s">
        <v>29</v>
      </c>
      <c r="O5" s="103" t="s">
        <v>29</v>
      </c>
    </row>
    <row r="6" spans="1:15" ht="13" x14ac:dyDescent="0.3">
      <c r="A6" s="50" t="s">
        <v>30</v>
      </c>
      <c r="C6" s="104" t="s">
        <v>30</v>
      </c>
      <c r="D6" s="104" t="s">
        <v>30</v>
      </c>
      <c r="E6" s="104" t="s">
        <v>30</v>
      </c>
      <c r="F6" s="104" t="s">
        <v>30</v>
      </c>
      <c r="G6" s="104" t="s">
        <v>30</v>
      </c>
      <c r="H6" s="104" t="s">
        <v>30</v>
      </c>
      <c r="I6" s="104" t="s">
        <v>30</v>
      </c>
      <c r="J6" s="104" t="s">
        <v>30</v>
      </c>
      <c r="K6" s="104" t="s">
        <v>30</v>
      </c>
      <c r="L6" s="104" t="s">
        <v>30</v>
      </c>
      <c r="M6" s="104" t="s">
        <v>30</v>
      </c>
      <c r="N6" s="104" t="s">
        <v>30</v>
      </c>
      <c r="O6" s="104" t="s">
        <v>30</v>
      </c>
    </row>
    <row r="7" spans="1:15" ht="13" x14ac:dyDescent="0.3">
      <c r="A7" s="49" t="s">
        <v>31</v>
      </c>
      <c r="C7" s="105" t="s">
        <v>31</v>
      </c>
      <c r="D7" s="105" t="s">
        <v>31</v>
      </c>
      <c r="E7" s="105" t="s">
        <v>31</v>
      </c>
      <c r="F7" s="105" t="s">
        <v>31</v>
      </c>
      <c r="G7" s="105" t="s">
        <v>31</v>
      </c>
      <c r="H7" s="105" t="s">
        <v>31</v>
      </c>
      <c r="I7" s="105" t="s">
        <v>31</v>
      </c>
      <c r="J7" s="105" t="s">
        <v>31</v>
      </c>
      <c r="K7" s="105" t="s">
        <v>31</v>
      </c>
      <c r="L7" s="105" t="s">
        <v>31</v>
      </c>
      <c r="M7" s="105" t="s">
        <v>31</v>
      </c>
      <c r="N7" s="105" t="s">
        <v>31</v>
      </c>
      <c r="O7" s="105" t="s">
        <v>31</v>
      </c>
    </row>
    <row r="8" spans="1:15" ht="13" x14ac:dyDescent="0.3">
      <c r="A8" s="48" t="s">
        <v>32</v>
      </c>
      <c r="C8" s="102" t="s">
        <v>32</v>
      </c>
      <c r="D8" s="102" t="s">
        <v>32</v>
      </c>
      <c r="E8" s="102" t="s">
        <v>32</v>
      </c>
      <c r="F8" s="102" t="s">
        <v>32</v>
      </c>
      <c r="G8" s="102" t="s">
        <v>32</v>
      </c>
      <c r="H8" s="102" t="s">
        <v>32</v>
      </c>
      <c r="I8" s="102" t="s">
        <v>32</v>
      </c>
      <c r="J8" s="102" t="s">
        <v>32</v>
      </c>
      <c r="K8" s="102" t="s">
        <v>32</v>
      </c>
      <c r="L8" s="102" t="s">
        <v>32</v>
      </c>
      <c r="M8" s="102" t="s">
        <v>32</v>
      </c>
      <c r="N8" s="102" t="s">
        <v>32</v>
      </c>
      <c r="O8" s="102" t="s">
        <v>32</v>
      </c>
    </row>
    <row r="9" spans="1:15" ht="13" x14ac:dyDescent="0.3">
      <c r="A9" s="49" t="s">
        <v>33</v>
      </c>
      <c r="C9" s="105" t="s">
        <v>33</v>
      </c>
      <c r="D9" s="105" t="s">
        <v>33</v>
      </c>
      <c r="E9" s="105" t="s">
        <v>33</v>
      </c>
      <c r="F9" s="105" t="s">
        <v>33</v>
      </c>
      <c r="G9" s="105" t="s">
        <v>33</v>
      </c>
      <c r="H9" s="105" t="s">
        <v>33</v>
      </c>
      <c r="I9" s="105" t="s">
        <v>33</v>
      </c>
      <c r="J9" s="105" t="s">
        <v>33</v>
      </c>
      <c r="K9" s="105" t="s">
        <v>33</v>
      </c>
      <c r="L9" s="105" t="s">
        <v>33</v>
      </c>
      <c r="M9" s="105" t="s">
        <v>33</v>
      </c>
      <c r="N9" s="105" t="s">
        <v>33</v>
      </c>
      <c r="O9" s="105" t="s">
        <v>33</v>
      </c>
    </row>
    <row r="10" spans="1:15" ht="13" x14ac:dyDescent="0.3">
      <c r="A10" s="48" t="s">
        <v>34</v>
      </c>
      <c r="C10" s="102" t="s">
        <v>34</v>
      </c>
      <c r="D10" s="102" t="s">
        <v>34</v>
      </c>
      <c r="E10" s="102" t="s">
        <v>34</v>
      </c>
      <c r="F10" s="102" t="s">
        <v>34</v>
      </c>
      <c r="G10" s="102" t="s">
        <v>34</v>
      </c>
      <c r="H10" s="102" t="s">
        <v>34</v>
      </c>
      <c r="I10" s="102" t="s">
        <v>34</v>
      </c>
      <c r="J10" s="102" t="s">
        <v>34</v>
      </c>
      <c r="K10" s="102" t="s">
        <v>34</v>
      </c>
      <c r="L10" s="102" t="s">
        <v>34</v>
      </c>
      <c r="M10" s="102" t="s">
        <v>34</v>
      </c>
      <c r="N10" s="102" t="s">
        <v>34</v>
      </c>
      <c r="O10" s="102" t="s">
        <v>34</v>
      </c>
    </row>
    <row r="11" spans="1:15" ht="13" x14ac:dyDescent="0.3">
      <c r="A11" s="49" t="s">
        <v>35</v>
      </c>
      <c r="C11" s="102" t="s">
        <v>35</v>
      </c>
      <c r="D11" s="102" t="s">
        <v>35</v>
      </c>
      <c r="E11" s="102" t="s">
        <v>35</v>
      </c>
      <c r="F11" s="102" t="s">
        <v>35</v>
      </c>
      <c r="G11" s="102" t="s">
        <v>35</v>
      </c>
      <c r="H11" s="102" t="s">
        <v>35</v>
      </c>
      <c r="I11" s="102" t="s">
        <v>35</v>
      </c>
      <c r="J11" s="102" t="s">
        <v>35</v>
      </c>
      <c r="K11" s="102" t="s">
        <v>35</v>
      </c>
      <c r="L11" s="102" t="s">
        <v>35</v>
      </c>
      <c r="M11" s="102" t="s">
        <v>35</v>
      </c>
      <c r="N11" s="102" t="s">
        <v>35</v>
      </c>
      <c r="O11" s="102" t="s">
        <v>35</v>
      </c>
    </row>
    <row r="12" spans="1:15" ht="13" x14ac:dyDescent="0.3">
      <c r="A12" s="48" t="s">
        <v>36</v>
      </c>
      <c r="C12" s="102" t="s">
        <v>36</v>
      </c>
      <c r="D12" s="102" t="s">
        <v>36</v>
      </c>
      <c r="E12" s="102" t="s">
        <v>36</v>
      </c>
      <c r="F12" s="102" t="s">
        <v>36</v>
      </c>
      <c r="G12" s="102" t="s">
        <v>36</v>
      </c>
      <c r="H12" s="102" t="s">
        <v>36</v>
      </c>
      <c r="I12" s="102" t="s">
        <v>36</v>
      </c>
      <c r="J12" s="102" t="s">
        <v>36</v>
      </c>
      <c r="K12" s="102" t="s">
        <v>36</v>
      </c>
      <c r="L12" s="102" t="s">
        <v>36</v>
      </c>
      <c r="M12" s="102" t="s">
        <v>36</v>
      </c>
      <c r="N12" s="102" t="s">
        <v>36</v>
      </c>
      <c r="O12" s="102" t="s">
        <v>36</v>
      </c>
    </row>
    <row r="13" spans="1:15" ht="13" x14ac:dyDescent="0.3">
      <c r="A13" s="47" t="s">
        <v>37</v>
      </c>
      <c r="C13" s="102" t="s">
        <v>37</v>
      </c>
      <c r="D13" s="102" t="s">
        <v>37</v>
      </c>
      <c r="E13" s="102" t="s">
        <v>37</v>
      </c>
      <c r="F13" s="102" t="s">
        <v>37</v>
      </c>
      <c r="G13" s="102" t="s">
        <v>37</v>
      </c>
      <c r="H13" s="102" t="s">
        <v>37</v>
      </c>
      <c r="I13" s="102" t="s">
        <v>37</v>
      </c>
      <c r="J13" s="102" t="s">
        <v>37</v>
      </c>
      <c r="K13" s="102" t="s">
        <v>37</v>
      </c>
      <c r="L13" s="102" t="s">
        <v>37</v>
      </c>
      <c r="M13" s="102" t="s">
        <v>37</v>
      </c>
      <c r="N13" s="102" t="s">
        <v>37</v>
      </c>
      <c r="O13" s="102" t="s">
        <v>37</v>
      </c>
    </row>
    <row r="14" spans="1:15" ht="13" x14ac:dyDescent="0.3">
      <c r="A14" s="48" t="s">
        <v>38</v>
      </c>
      <c r="C14" s="102" t="s">
        <v>38</v>
      </c>
      <c r="D14" s="102" t="s">
        <v>38</v>
      </c>
      <c r="E14" s="102" t="s">
        <v>38</v>
      </c>
      <c r="F14" s="102" t="s">
        <v>38</v>
      </c>
      <c r="G14" s="102" t="s">
        <v>38</v>
      </c>
      <c r="H14" s="102" t="s">
        <v>38</v>
      </c>
      <c r="I14" s="102" t="s">
        <v>38</v>
      </c>
      <c r="J14" s="102" t="s">
        <v>38</v>
      </c>
      <c r="K14" s="102" t="s">
        <v>38</v>
      </c>
      <c r="L14" s="102" t="s">
        <v>38</v>
      </c>
      <c r="M14" s="102" t="s">
        <v>38</v>
      </c>
      <c r="N14" s="102" t="s">
        <v>38</v>
      </c>
      <c r="O14" s="102" t="s">
        <v>38</v>
      </c>
    </row>
    <row r="15" spans="1:15" ht="13" x14ac:dyDescent="0.3">
      <c r="A15" s="47" t="s">
        <v>39</v>
      </c>
      <c r="C15" s="103" t="s">
        <v>39</v>
      </c>
      <c r="D15" s="103" t="s">
        <v>39</v>
      </c>
      <c r="E15" s="103" t="s">
        <v>39</v>
      </c>
      <c r="F15" s="103" t="s">
        <v>39</v>
      </c>
      <c r="G15" s="103" t="s">
        <v>39</v>
      </c>
      <c r="H15" s="103" t="s">
        <v>39</v>
      </c>
      <c r="I15" s="103" t="s">
        <v>39</v>
      </c>
      <c r="J15" s="103" t="s">
        <v>39</v>
      </c>
      <c r="K15" s="103" t="s">
        <v>39</v>
      </c>
      <c r="L15" s="103" t="s">
        <v>39</v>
      </c>
      <c r="M15" s="103" t="s">
        <v>39</v>
      </c>
      <c r="N15" s="103" t="s">
        <v>39</v>
      </c>
      <c r="O15" s="103" t="s">
        <v>39</v>
      </c>
    </row>
    <row r="16" spans="1:15" ht="13" x14ac:dyDescent="0.3">
      <c r="A16" s="47" t="s">
        <v>41</v>
      </c>
      <c r="C16" s="103" t="s">
        <v>40</v>
      </c>
      <c r="D16" s="103" t="s">
        <v>40</v>
      </c>
      <c r="E16" s="103" t="s">
        <v>40</v>
      </c>
      <c r="F16" s="103" t="s">
        <v>40</v>
      </c>
      <c r="G16" s="103" t="s">
        <v>40</v>
      </c>
      <c r="H16" s="103" t="s">
        <v>40</v>
      </c>
      <c r="I16" s="103" t="s">
        <v>40</v>
      </c>
      <c r="J16" s="103" t="s">
        <v>40</v>
      </c>
      <c r="K16" s="103" t="s">
        <v>40</v>
      </c>
      <c r="L16" s="103" t="s">
        <v>40</v>
      </c>
      <c r="M16" s="103" t="s">
        <v>40</v>
      </c>
      <c r="N16" s="103" t="s">
        <v>40</v>
      </c>
      <c r="O16" s="103" t="s">
        <v>40</v>
      </c>
    </row>
    <row r="17" spans="1:23" ht="13" x14ac:dyDescent="0.3">
      <c r="A17" s="47" t="s">
        <v>42</v>
      </c>
      <c r="C17" s="102" t="s">
        <v>41</v>
      </c>
      <c r="D17" s="102" t="s">
        <v>41</v>
      </c>
      <c r="E17" s="102" t="s">
        <v>41</v>
      </c>
      <c r="F17" s="102" t="s">
        <v>41</v>
      </c>
      <c r="G17" s="102" t="s">
        <v>41</v>
      </c>
      <c r="H17" s="102" t="s">
        <v>41</v>
      </c>
      <c r="I17" s="102" t="s">
        <v>41</v>
      </c>
      <c r="J17" s="102" t="s">
        <v>41</v>
      </c>
      <c r="K17" s="102" t="s">
        <v>41</v>
      </c>
      <c r="L17" s="102" t="s">
        <v>41</v>
      </c>
      <c r="M17" s="102" t="s">
        <v>41</v>
      </c>
      <c r="N17" s="102" t="s">
        <v>41</v>
      </c>
      <c r="O17" s="102" t="s">
        <v>41</v>
      </c>
    </row>
    <row r="18" spans="1:23" ht="13" x14ac:dyDescent="0.3">
      <c r="A18" s="47" t="s">
        <v>43</v>
      </c>
      <c r="C18" s="103" t="s">
        <v>42</v>
      </c>
      <c r="D18" s="103" t="s">
        <v>42</v>
      </c>
      <c r="E18" s="103" t="s">
        <v>42</v>
      </c>
      <c r="F18" s="103" t="s">
        <v>42</v>
      </c>
      <c r="G18" s="103" t="s">
        <v>42</v>
      </c>
      <c r="H18" s="103" t="s">
        <v>42</v>
      </c>
      <c r="I18" s="103" t="s">
        <v>42</v>
      </c>
      <c r="J18" s="103" t="s">
        <v>42</v>
      </c>
      <c r="K18" s="103" t="s">
        <v>42</v>
      </c>
      <c r="L18" s="103" t="s">
        <v>42</v>
      </c>
      <c r="M18" s="103" t="s">
        <v>42</v>
      </c>
      <c r="N18" s="103" t="s">
        <v>42</v>
      </c>
      <c r="O18" s="103" t="s">
        <v>42</v>
      </c>
    </row>
    <row r="19" spans="1:23" ht="13" x14ac:dyDescent="0.3">
      <c r="A19" s="47" t="s">
        <v>44</v>
      </c>
      <c r="C19" s="103" t="s">
        <v>43</v>
      </c>
      <c r="D19" s="103" t="s">
        <v>43</v>
      </c>
      <c r="E19" s="103" t="s">
        <v>43</v>
      </c>
      <c r="F19" s="103" t="s">
        <v>43</v>
      </c>
      <c r="G19" s="103" t="s">
        <v>43</v>
      </c>
      <c r="H19" s="103" t="s">
        <v>43</v>
      </c>
      <c r="I19" s="103" t="s">
        <v>43</v>
      </c>
      <c r="J19" s="103" t="s">
        <v>43</v>
      </c>
      <c r="K19" s="103" t="s">
        <v>43</v>
      </c>
      <c r="L19" s="103" t="s">
        <v>43</v>
      </c>
      <c r="M19" s="103" t="s">
        <v>43</v>
      </c>
      <c r="N19" s="103" t="s">
        <v>43</v>
      </c>
      <c r="O19" s="103" t="s">
        <v>43</v>
      </c>
    </row>
    <row r="20" spans="1:23" ht="13" x14ac:dyDescent="0.3">
      <c r="A20" s="47" t="s">
        <v>45</v>
      </c>
      <c r="C20" s="103" t="s">
        <v>44</v>
      </c>
      <c r="D20" s="103" t="s">
        <v>44</v>
      </c>
      <c r="E20" s="103" t="s">
        <v>44</v>
      </c>
      <c r="F20" s="103" t="s">
        <v>44</v>
      </c>
      <c r="G20" s="103" t="s">
        <v>44</v>
      </c>
      <c r="H20" s="103" t="s">
        <v>44</v>
      </c>
      <c r="I20" s="103" t="s">
        <v>44</v>
      </c>
      <c r="J20" s="103" t="s">
        <v>44</v>
      </c>
      <c r="K20" s="103" t="s">
        <v>44</v>
      </c>
      <c r="L20" s="103" t="s">
        <v>44</v>
      </c>
      <c r="M20" s="103" t="s">
        <v>44</v>
      </c>
      <c r="N20" s="103" t="s">
        <v>44</v>
      </c>
      <c r="O20" s="103" t="s">
        <v>44</v>
      </c>
    </row>
    <row r="21" spans="1:23" ht="13" x14ac:dyDescent="0.3">
      <c r="A21" s="46" t="s">
        <v>46</v>
      </c>
      <c r="C21" s="103" t="s">
        <v>45</v>
      </c>
      <c r="D21" s="103" t="s">
        <v>45</v>
      </c>
      <c r="E21" s="103" t="s">
        <v>45</v>
      </c>
      <c r="F21" s="103" t="s">
        <v>45</v>
      </c>
      <c r="G21" s="103" t="s">
        <v>45</v>
      </c>
      <c r="H21" s="103" t="s">
        <v>45</v>
      </c>
      <c r="I21" s="103" t="s">
        <v>45</v>
      </c>
      <c r="J21" s="103" t="s">
        <v>45</v>
      </c>
      <c r="K21" s="103" t="s">
        <v>45</v>
      </c>
      <c r="L21" s="103" t="s">
        <v>45</v>
      </c>
      <c r="M21" s="103" t="s">
        <v>45</v>
      </c>
      <c r="N21" s="103" t="s">
        <v>45</v>
      </c>
      <c r="O21" s="103" t="s">
        <v>45</v>
      </c>
    </row>
    <row r="22" spans="1:23" ht="13" x14ac:dyDescent="0.3">
      <c r="A22" s="47" t="s">
        <v>47</v>
      </c>
      <c r="C22" s="103" t="s">
        <v>46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</row>
    <row r="23" spans="1:23" ht="13" x14ac:dyDescent="0.3">
      <c r="A23" s="47" t="s">
        <v>51</v>
      </c>
      <c r="C23" s="108" t="s">
        <v>47</v>
      </c>
      <c r="D23" s="109" t="s">
        <v>47</v>
      </c>
      <c r="E23" s="109" t="s">
        <v>47</v>
      </c>
      <c r="F23" s="109" t="s">
        <v>47</v>
      </c>
      <c r="G23" s="109" t="s">
        <v>47</v>
      </c>
      <c r="H23" s="109" t="s">
        <v>47</v>
      </c>
      <c r="I23" s="109" t="s">
        <v>47</v>
      </c>
      <c r="J23" s="109" t="s">
        <v>47</v>
      </c>
      <c r="K23" s="109" t="s">
        <v>47</v>
      </c>
      <c r="L23" s="109" t="s">
        <v>47</v>
      </c>
      <c r="M23" s="109" t="s">
        <v>47</v>
      </c>
      <c r="N23" s="109" t="s">
        <v>47</v>
      </c>
      <c r="O23" s="109" t="s">
        <v>47</v>
      </c>
    </row>
    <row r="24" spans="1:23" ht="13.5" thickBot="1" x14ac:dyDescent="0.3">
      <c r="C24" s="106" t="s">
        <v>51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7"/>
    </row>
    <row r="26" spans="1:23" ht="212.5" x14ac:dyDescent="0.25">
      <c r="A26" s="51" t="s">
        <v>25</v>
      </c>
      <c r="B26" s="51" t="s">
        <v>26</v>
      </c>
      <c r="C26" s="51" t="s">
        <v>50</v>
      </c>
      <c r="D26" s="97" t="s">
        <v>28</v>
      </c>
      <c r="E26" s="51" t="s">
        <v>29</v>
      </c>
      <c r="F26" s="98" t="s">
        <v>30</v>
      </c>
      <c r="G26" s="52" t="s">
        <v>31</v>
      </c>
      <c r="H26" s="53" t="s">
        <v>32</v>
      </c>
      <c r="I26" s="52" t="s">
        <v>33</v>
      </c>
      <c r="J26" s="53" t="s">
        <v>34</v>
      </c>
      <c r="K26" s="97" t="s">
        <v>35</v>
      </c>
      <c r="L26" s="53" t="s">
        <v>36</v>
      </c>
      <c r="M26" s="97" t="s">
        <v>37</v>
      </c>
      <c r="N26" s="53" t="s">
        <v>38</v>
      </c>
      <c r="O26" s="51" t="s">
        <v>39</v>
      </c>
      <c r="P26" s="97" t="s">
        <v>41</v>
      </c>
      <c r="Q26" s="51" t="s">
        <v>42</v>
      </c>
      <c r="R26" s="51" t="s">
        <v>43</v>
      </c>
      <c r="S26" s="51" t="s">
        <v>44</v>
      </c>
      <c r="T26" s="51" t="s">
        <v>45</v>
      </c>
      <c r="U26" s="54" t="s">
        <v>46</v>
      </c>
      <c r="V26" s="97" t="s">
        <v>47</v>
      </c>
      <c r="W26" s="51" t="s">
        <v>51</v>
      </c>
    </row>
  </sheetData>
  <mergeCells count="24">
    <mergeCell ref="C24:O24"/>
    <mergeCell ref="C13:O13"/>
    <mergeCell ref="C14:O14"/>
    <mergeCell ref="C15:O15"/>
    <mergeCell ref="C16:O16"/>
    <mergeCell ref="C17:O17"/>
    <mergeCell ref="C18:O18"/>
    <mergeCell ref="C19:O19"/>
    <mergeCell ref="C20:O20"/>
    <mergeCell ref="C21:O21"/>
    <mergeCell ref="C22:O22"/>
    <mergeCell ref="C23:O23"/>
    <mergeCell ref="C12:O12"/>
    <mergeCell ref="C1:O1"/>
    <mergeCell ref="C2:O2"/>
    <mergeCell ref="C3:O3"/>
    <mergeCell ref="C4:O4"/>
    <mergeCell ref="C5:O5"/>
    <mergeCell ref="C6:O6"/>
    <mergeCell ref="C7:O7"/>
    <mergeCell ref="C8:O8"/>
    <mergeCell ref="C9:O9"/>
    <mergeCell ref="C10:O10"/>
    <mergeCell ref="C11:O11"/>
  </mergeCells>
  <conditionalFormatting sqref="A1:A18">
    <cfRule type="expression" dxfId="9" priority="5">
      <formula>#REF!&gt;0</formula>
    </cfRule>
  </conditionalFormatting>
  <conditionalFormatting sqref="A22:A23">
    <cfRule type="expression" dxfId="8" priority="6">
      <formula>#REF!&gt;0</formula>
    </cfRule>
  </conditionalFormatting>
  <conditionalFormatting sqref="A19:A20">
    <cfRule type="expression" dxfId="7" priority="7">
      <formula>#REF!&gt;0</formula>
    </cfRule>
  </conditionalFormatting>
  <conditionalFormatting sqref="A26:R26">
    <cfRule type="expression" dxfId="6" priority="2">
      <formula>#REF!&gt;0</formula>
    </cfRule>
  </conditionalFormatting>
  <conditionalFormatting sqref="V26:W26">
    <cfRule type="expression" dxfId="5" priority="3">
      <formula>#REF!&gt;0</formula>
    </cfRule>
  </conditionalFormatting>
  <conditionalFormatting sqref="C1:C22">
    <cfRule type="expression" dxfId="4" priority="1">
      <formula>#REF!&gt;0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1102-30C6-467B-B666-62C9F82676A0}">
  <dimension ref="A1:CD1001"/>
  <sheetViews>
    <sheetView zoomScale="55" zoomScaleNormal="55" workbookViewId="0">
      <selection activeCell="BP36" sqref="BP36"/>
    </sheetView>
  </sheetViews>
  <sheetFormatPr baseColWidth="10" defaultColWidth="12.54296875" defaultRowHeight="15" customHeight="1" x14ac:dyDescent="0.25"/>
  <cols>
    <col min="1" max="1" width="4.26953125" style="21" customWidth="1"/>
    <col min="2" max="6" width="2.1796875" style="21" customWidth="1"/>
    <col min="7" max="7" width="3.26953125" style="21" customWidth="1"/>
    <col min="8" max="8" width="2.1796875" style="21" customWidth="1"/>
    <col min="9" max="9" width="7.26953125" style="21" customWidth="1"/>
    <col min="10" max="10" width="2.1796875" style="21" customWidth="1"/>
    <col min="11" max="11" width="5.26953125" style="21" customWidth="1"/>
    <col min="12" max="12" width="4.26953125" style="21" customWidth="1"/>
    <col min="13" max="13" width="6.1796875" style="21" customWidth="1"/>
    <col min="14" max="14" width="8.1796875" style="21" customWidth="1"/>
    <col min="15" max="28" width="2.81640625" style="21" customWidth="1"/>
    <col min="29" max="30" width="3.1796875" style="21" customWidth="1"/>
    <col min="31" max="76" width="2.81640625" style="21" customWidth="1"/>
    <col min="77" max="79" width="2.26953125" style="21" customWidth="1"/>
    <col min="80" max="80" width="3.26953125" style="21" customWidth="1"/>
    <col min="81" max="81" width="2.26953125" style="21" customWidth="1"/>
    <col min="82" max="82" width="3.81640625" style="21" customWidth="1"/>
    <col min="83" max="16384" width="12.54296875" style="21"/>
  </cols>
  <sheetData>
    <row r="1" spans="1:82" ht="12.75" customHeight="1" x14ac:dyDescent="0.4">
      <c r="A1" s="10"/>
      <c r="B1" s="11"/>
      <c r="C1" s="11"/>
      <c r="D1" s="11"/>
      <c r="E1" s="11"/>
      <c r="F1" s="11"/>
      <c r="G1" s="11"/>
      <c r="H1" s="171" t="s">
        <v>19</v>
      </c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3"/>
      <c r="BX1" s="174" t="s">
        <v>0</v>
      </c>
      <c r="BY1" s="112"/>
      <c r="BZ1" s="112"/>
      <c r="CA1" s="112"/>
      <c r="CB1" s="112"/>
      <c r="CC1" s="112"/>
      <c r="CD1" s="113"/>
    </row>
    <row r="2" spans="1:82" ht="12.75" customHeight="1" x14ac:dyDescent="0.4">
      <c r="A2" s="12"/>
      <c r="B2" s="13"/>
      <c r="C2" s="13"/>
      <c r="D2" s="13"/>
      <c r="E2" s="13"/>
      <c r="F2" s="13"/>
      <c r="G2" s="13"/>
      <c r="H2" s="172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73"/>
      <c r="BX2" s="155"/>
      <c r="BY2" s="155"/>
      <c r="BZ2" s="155"/>
      <c r="CA2" s="155"/>
      <c r="CB2" s="155"/>
      <c r="CC2" s="155"/>
      <c r="CD2" s="173"/>
    </row>
    <row r="3" spans="1:82" ht="12.75" customHeight="1" x14ac:dyDescent="0.4">
      <c r="A3" s="12"/>
      <c r="B3" s="13"/>
      <c r="C3" s="13"/>
      <c r="D3" s="13"/>
      <c r="E3" s="13"/>
      <c r="F3" s="13"/>
      <c r="G3" s="13"/>
      <c r="H3" s="172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73"/>
      <c r="BX3" s="155"/>
      <c r="BY3" s="155"/>
      <c r="BZ3" s="155"/>
      <c r="CA3" s="155"/>
      <c r="CB3" s="155"/>
      <c r="CC3" s="155"/>
      <c r="CD3" s="173"/>
    </row>
    <row r="4" spans="1:82" ht="12.75" customHeight="1" x14ac:dyDescent="0.4">
      <c r="A4" s="12"/>
      <c r="B4" s="13"/>
      <c r="C4" s="13"/>
      <c r="D4" s="13"/>
      <c r="E4" s="13"/>
      <c r="F4" s="13"/>
      <c r="G4" s="13"/>
      <c r="H4" s="172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73"/>
      <c r="BX4" s="155"/>
      <c r="BY4" s="155"/>
      <c r="BZ4" s="155"/>
      <c r="CA4" s="155"/>
      <c r="CB4" s="155"/>
      <c r="CC4" s="155"/>
      <c r="CD4" s="173"/>
    </row>
    <row r="5" spans="1:82" ht="12.75" customHeight="1" x14ac:dyDescent="0.4">
      <c r="A5" s="12"/>
      <c r="B5" s="13"/>
      <c r="C5" s="13"/>
      <c r="D5" s="13"/>
      <c r="E5" s="13"/>
      <c r="F5" s="13"/>
      <c r="G5" s="13"/>
      <c r="H5" s="172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73"/>
      <c r="BX5" s="155"/>
      <c r="BY5" s="155"/>
      <c r="BZ5" s="155"/>
      <c r="CA5" s="155"/>
      <c r="CB5" s="155"/>
      <c r="CC5" s="155"/>
      <c r="CD5" s="173"/>
    </row>
    <row r="6" spans="1:82" ht="17.25" customHeight="1" thickBot="1" x14ac:dyDescent="0.45">
      <c r="A6" s="175"/>
      <c r="B6" s="110"/>
      <c r="C6" s="110"/>
      <c r="D6" s="110"/>
      <c r="E6" s="110"/>
      <c r="F6" s="110"/>
      <c r="G6" s="5"/>
      <c r="H6" s="114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5"/>
      <c r="BX6" s="110"/>
      <c r="BY6" s="110"/>
      <c r="BZ6" s="110"/>
      <c r="CA6" s="110"/>
      <c r="CB6" s="110"/>
      <c r="CC6" s="110"/>
      <c r="CD6" s="115"/>
    </row>
    <row r="7" spans="1:82" ht="36.75" customHeight="1" thickBot="1" x14ac:dyDescent="0.3">
      <c r="A7" s="176" t="s">
        <v>20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  <c r="M7" s="14"/>
      <c r="N7" s="177" t="s">
        <v>23</v>
      </c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78" t="s">
        <v>1</v>
      </c>
      <c r="AZ7" s="110"/>
      <c r="BA7" s="110"/>
      <c r="BB7" s="110"/>
      <c r="BC7" s="115"/>
      <c r="BD7" s="179"/>
      <c r="BE7" s="155"/>
      <c r="BF7" s="155"/>
      <c r="BG7" s="155"/>
      <c r="BH7" s="155"/>
      <c r="BI7" s="173"/>
      <c r="BJ7" s="178" t="s">
        <v>2</v>
      </c>
      <c r="BK7" s="110"/>
      <c r="BL7" s="110"/>
      <c r="BM7" s="110"/>
      <c r="BN7" s="115"/>
      <c r="BO7" s="178">
        <v>3411424</v>
      </c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5"/>
    </row>
    <row r="8" spans="1:82" ht="20.25" customHeight="1" thickBot="1" x14ac:dyDescent="0.4">
      <c r="A8" s="166" t="s">
        <v>3</v>
      </c>
      <c r="B8" s="117"/>
      <c r="C8" s="117"/>
      <c r="D8" s="118"/>
      <c r="E8" s="167" t="s">
        <v>4</v>
      </c>
      <c r="F8" s="117"/>
      <c r="G8" s="117"/>
      <c r="H8" s="117"/>
      <c r="I8" s="117"/>
      <c r="J8" s="168" t="s">
        <v>5</v>
      </c>
      <c r="K8" s="117"/>
      <c r="L8" s="118"/>
      <c r="M8" s="168" t="s">
        <v>6</v>
      </c>
      <c r="N8" s="117"/>
      <c r="O8" s="117"/>
      <c r="P8" s="117"/>
      <c r="Q8" s="117"/>
      <c r="R8" s="117"/>
      <c r="S8" s="117"/>
      <c r="T8" s="118"/>
      <c r="U8" s="169"/>
      <c r="V8" s="117"/>
      <c r="W8" s="118"/>
      <c r="X8" s="170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8"/>
    </row>
    <row r="9" spans="1:82" ht="24.75" customHeight="1" thickBot="1" x14ac:dyDescent="0.3">
      <c r="A9" s="143" t="s">
        <v>22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44"/>
      <c r="AZ9" s="112"/>
      <c r="BA9" s="112"/>
      <c r="BB9" s="112"/>
      <c r="BC9" s="112"/>
      <c r="BD9" s="112"/>
      <c r="BE9" s="112"/>
      <c r="BF9" s="113"/>
      <c r="BG9" s="145">
        <v>46230</v>
      </c>
      <c r="BH9" s="112"/>
      <c r="BI9" s="112"/>
      <c r="BJ9" s="112"/>
      <c r="BK9" s="112"/>
      <c r="BL9" s="112"/>
      <c r="BM9" s="112"/>
      <c r="BN9" s="113"/>
      <c r="BO9" s="146" t="s">
        <v>7</v>
      </c>
      <c r="BP9" s="112"/>
      <c r="BQ9" s="112"/>
      <c r="BR9" s="112"/>
      <c r="BS9" s="113"/>
      <c r="BT9" s="147">
        <v>46286</v>
      </c>
      <c r="BU9" s="112"/>
      <c r="BV9" s="112"/>
      <c r="BW9" s="112"/>
      <c r="BX9" s="112"/>
      <c r="BY9" s="112"/>
      <c r="BZ9" s="112"/>
      <c r="CA9" s="112"/>
      <c r="CB9" s="112"/>
      <c r="CC9" s="112"/>
      <c r="CD9" s="113"/>
    </row>
    <row r="10" spans="1:82" ht="18" customHeight="1" x14ac:dyDescent="0.3">
      <c r="A10" s="148" t="s">
        <v>8</v>
      </c>
      <c r="B10" s="151" t="s">
        <v>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158" t="s">
        <v>24</v>
      </c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59" t="s">
        <v>10</v>
      </c>
      <c r="BZ10" s="112"/>
      <c r="CA10" s="112"/>
      <c r="CB10" s="112"/>
      <c r="CC10" s="112"/>
      <c r="CD10" s="113"/>
    </row>
    <row r="11" spans="1:82" ht="18" customHeight="1" x14ac:dyDescent="0.35">
      <c r="A11" s="149"/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164">
        <v>1</v>
      </c>
      <c r="P11" s="120"/>
      <c r="Q11" s="164">
        <f>O11+1</f>
        <v>2</v>
      </c>
      <c r="R11" s="120"/>
      <c r="S11" s="164">
        <f>Q11+1</f>
        <v>3</v>
      </c>
      <c r="T11" s="120"/>
      <c r="U11" s="164">
        <f>S11+1</f>
        <v>4</v>
      </c>
      <c r="V11" s="120"/>
      <c r="W11" s="164">
        <f>U11+1</f>
        <v>5</v>
      </c>
      <c r="X11" s="120"/>
      <c r="Y11" s="164">
        <f>W11+1</f>
        <v>6</v>
      </c>
      <c r="Z11" s="120"/>
      <c r="AA11" s="141">
        <f>Y11+1</f>
        <v>7</v>
      </c>
      <c r="AB11" s="120"/>
      <c r="AC11" s="141">
        <f>AA11+1</f>
        <v>8</v>
      </c>
      <c r="AD11" s="120"/>
      <c r="AE11" s="141">
        <f>AC11+1</f>
        <v>9</v>
      </c>
      <c r="AF11" s="120"/>
      <c r="AG11" s="141">
        <f>AE11+1</f>
        <v>10</v>
      </c>
      <c r="AH11" s="120"/>
      <c r="AI11" s="141">
        <f>AG11+1</f>
        <v>11</v>
      </c>
      <c r="AJ11" s="120"/>
      <c r="AK11" s="141">
        <f>AI11+1</f>
        <v>12</v>
      </c>
      <c r="AL11" s="120"/>
      <c r="AM11" s="141">
        <f>AK11+1</f>
        <v>13</v>
      </c>
      <c r="AN11" s="120"/>
      <c r="AO11" s="141">
        <f>AM11+1</f>
        <v>14</v>
      </c>
      <c r="AP11" s="120"/>
      <c r="AQ11" s="141">
        <f>AO11+1</f>
        <v>15</v>
      </c>
      <c r="AR11" s="120"/>
      <c r="AS11" s="141">
        <f>AQ11+1</f>
        <v>16</v>
      </c>
      <c r="AT11" s="120"/>
      <c r="AU11" s="141">
        <f>AS11+1</f>
        <v>17</v>
      </c>
      <c r="AV11" s="120"/>
      <c r="AW11" s="141">
        <f>AU11+1</f>
        <v>18</v>
      </c>
      <c r="AX11" s="120"/>
      <c r="AY11" s="141">
        <f>AW11+1</f>
        <v>19</v>
      </c>
      <c r="AZ11" s="120"/>
      <c r="BA11" s="141">
        <f>AY11+1</f>
        <v>20</v>
      </c>
      <c r="BB11" s="120"/>
      <c r="BC11" s="141">
        <f>BA11+1</f>
        <v>21</v>
      </c>
      <c r="BD11" s="120"/>
      <c r="BE11" s="141">
        <f>BC11+1</f>
        <v>22</v>
      </c>
      <c r="BF11" s="120"/>
      <c r="BG11" s="137">
        <f>BE11+1</f>
        <v>23</v>
      </c>
      <c r="BH11" s="120"/>
      <c r="BI11" s="137">
        <f>BG11+1</f>
        <v>24</v>
      </c>
      <c r="BJ11" s="120"/>
      <c r="BK11" s="137">
        <f>BI11+1</f>
        <v>25</v>
      </c>
      <c r="BL11" s="120"/>
      <c r="BM11" s="137">
        <f>BK11+1</f>
        <v>26</v>
      </c>
      <c r="BN11" s="120"/>
      <c r="BO11" s="138">
        <f>BM11+1</f>
        <v>27</v>
      </c>
      <c r="BP11" s="139"/>
      <c r="BQ11" s="137">
        <f>BO11+1</f>
        <v>28</v>
      </c>
      <c r="BR11" s="120"/>
      <c r="BS11" s="137">
        <f>BQ11+1</f>
        <v>29</v>
      </c>
      <c r="BT11" s="120"/>
      <c r="BU11" s="137">
        <f>BS11+1</f>
        <v>30</v>
      </c>
      <c r="BV11" s="120"/>
      <c r="BW11" s="137">
        <f>BU11+1</f>
        <v>31</v>
      </c>
      <c r="BX11" s="140"/>
      <c r="BY11" s="160"/>
      <c r="BZ11" s="161"/>
      <c r="CA11" s="161"/>
      <c r="CB11" s="161"/>
      <c r="CC11" s="161"/>
      <c r="CD11" s="162"/>
    </row>
    <row r="12" spans="1:82" ht="12.75" customHeight="1" x14ac:dyDescent="0.3">
      <c r="A12" s="150"/>
      <c r="B12" s="154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6"/>
      <c r="O12" s="6" t="s">
        <v>11</v>
      </c>
      <c r="P12" s="6" t="s">
        <v>12</v>
      </c>
      <c r="Q12" s="6" t="s">
        <v>11</v>
      </c>
      <c r="R12" s="6" t="s">
        <v>12</v>
      </c>
      <c r="S12" s="6" t="s">
        <v>11</v>
      </c>
      <c r="T12" s="6" t="s">
        <v>12</v>
      </c>
      <c r="U12" s="6" t="s">
        <v>11</v>
      </c>
      <c r="V12" s="6" t="s">
        <v>12</v>
      </c>
      <c r="W12" s="6" t="s">
        <v>11</v>
      </c>
      <c r="X12" s="6" t="s">
        <v>12</v>
      </c>
      <c r="Y12" s="6" t="s">
        <v>11</v>
      </c>
      <c r="Z12" s="6" t="s">
        <v>12</v>
      </c>
      <c r="AA12" s="7" t="s">
        <v>11</v>
      </c>
      <c r="AB12" s="7" t="s">
        <v>12</v>
      </c>
      <c r="AC12" s="7" t="s">
        <v>11</v>
      </c>
      <c r="AD12" s="7" t="s">
        <v>12</v>
      </c>
      <c r="AE12" s="7" t="s">
        <v>11</v>
      </c>
      <c r="AF12" s="7" t="s">
        <v>12</v>
      </c>
      <c r="AG12" s="7" t="s">
        <v>11</v>
      </c>
      <c r="AH12" s="7" t="s">
        <v>12</v>
      </c>
      <c r="AI12" s="7" t="s">
        <v>11</v>
      </c>
      <c r="AJ12" s="7" t="s">
        <v>12</v>
      </c>
      <c r="AK12" s="7" t="s">
        <v>11</v>
      </c>
      <c r="AL12" s="7" t="s">
        <v>12</v>
      </c>
      <c r="AM12" s="7" t="s">
        <v>11</v>
      </c>
      <c r="AN12" s="7" t="s">
        <v>12</v>
      </c>
      <c r="AO12" s="8" t="s">
        <v>11</v>
      </c>
      <c r="AP12" s="8" t="s">
        <v>12</v>
      </c>
      <c r="AQ12" s="8" t="s">
        <v>11</v>
      </c>
      <c r="AR12" s="8" t="s">
        <v>12</v>
      </c>
      <c r="AS12" s="8" t="s">
        <v>11</v>
      </c>
      <c r="AT12" s="8" t="s">
        <v>12</v>
      </c>
      <c r="AU12" s="8" t="s">
        <v>11</v>
      </c>
      <c r="AV12" s="8" t="s">
        <v>12</v>
      </c>
      <c r="AW12" s="8" t="s">
        <v>11</v>
      </c>
      <c r="AX12" s="8" t="s">
        <v>12</v>
      </c>
      <c r="AY12" s="8" t="s">
        <v>11</v>
      </c>
      <c r="AZ12" s="8" t="s">
        <v>12</v>
      </c>
      <c r="BA12" s="8" t="s">
        <v>11</v>
      </c>
      <c r="BB12" s="8" t="s">
        <v>12</v>
      </c>
      <c r="BC12" s="6" t="s">
        <v>11</v>
      </c>
      <c r="BD12" s="6" t="s">
        <v>12</v>
      </c>
      <c r="BE12" s="6" t="s">
        <v>11</v>
      </c>
      <c r="BF12" s="6" t="s">
        <v>12</v>
      </c>
      <c r="BG12" s="6" t="s">
        <v>11</v>
      </c>
      <c r="BH12" s="6" t="s">
        <v>12</v>
      </c>
      <c r="BI12" s="6" t="s">
        <v>11</v>
      </c>
      <c r="BJ12" s="6" t="s">
        <v>12</v>
      </c>
      <c r="BK12" s="6" t="s">
        <v>11</v>
      </c>
      <c r="BL12" s="6" t="s">
        <v>12</v>
      </c>
      <c r="BM12" s="6" t="s">
        <v>11</v>
      </c>
      <c r="BN12" s="6" t="s">
        <v>12</v>
      </c>
      <c r="BO12" s="6" t="s">
        <v>11</v>
      </c>
      <c r="BP12" s="6" t="s">
        <v>12</v>
      </c>
      <c r="BQ12" s="6" t="s">
        <v>11</v>
      </c>
      <c r="BR12" s="6" t="s">
        <v>12</v>
      </c>
      <c r="BS12" s="6" t="s">
        <v>11</v>
      </c>
      <c r="BT12" s="6" t="s">
        <v>12</v>
      </c>
      <c r="BU12" s="6" t="s">
        <v>11</v>
      </c>
      <c r="BV12" s="2" t="s">
        <v>12</v>
      </c>
      <c r="BW12" s="2" t="s">
        <v>11</v>
      </c>
      <c r="BX12" s="15" t="s">
        <v>12</v>
      </c>
      <c r="BY12" s="165" t="s">
        <v>13</v>
      </c>
      <c r="BZ12" s="133"/>
      <c r="CA12" s="135" t="s">
        <v>14</v>
      </c>
      <c r="CB12" s="133"/>
      <c r="CC12" s="136" t="s">
        <v>15</v>
      </c>
      <c r="CD12" s="134"/>
    </row>
    <row r="13" spans="1:82" ht="18" customHeight="1" x14ac:dyDescent="0.3">
      <c r="A13" s="32">
        <v>1</v>
      </c>
      <c r="B13" s="103" t="s">
        <v>25</v>
      </c>
      <c r="C13" s="103" t="s">
        <v>25</v>
      </c>
      <c r="D13" s="103" t="s">
        <v>25</v>
      </c>
      <c r="E13" s="103" t="s">
        <v>25</v>
      </c>
      <c r="F13" s="103" t="s">
        <v>25</v>
      </c>
      <c r="G13" s="103" t="s">
        <v>25</v>
      </c>
      <c r="H13" s="103" t="s">
        <v>25</v>
      </c>
      <c r="I13" s="103" t="s">
        <v>25</v>
      </c>
      <c r="J13" s="103" t="s">
        <v>25</v>
      </c>
      <c r="K13" s="103" t="s">
        <v>25</v>
      </c>
      <c r="L13" s="103" t="s">
        <v>25</v>
      </c>
      <c r="M13" s="103" t="s">
        <v>25</v>
      </c>
      <c r="N13" s="103" t="s">
        <v>25</v>
      </c>
      <c r="O13" s="35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9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 t="s">
        <v>48</v>
      </c>
      <c r="BQ13" s="3"/>
      <c r="BR13" s="3"/>
      <c r="BS13" s="3"/>
      <c r="BT13" s="3"/>
      <c r="BU13" s="3"/>
      <c r="BV13" s="3"/>
      <c r="BW13" s="3"/>
      <c r="BX13" s="20"/>
      <c r="BY13" s="129">
        <f t="shared" ref="BY13:BY35" si="0">COUNTIF(O13:BX13,"E")</f>
        <v>0</v>
      </c>
      <c r="BZ13" s="133"/>
      <c r="CA13" s="130">
        <f t="shared" ref="CA13:CA35" si="1">COUNTIF(O13:BX13,"F")</f>
        <v>0</v>
      </c>
      <c r="CB13" s="133"/>
      <c r="CC13" s="130">
        <f t="shared" ref="CC13:CC35" si="2">BY13+CA13</f>
        <v>0</v>
      </c>
      <c r="CD13" s="134"/>
    </row>
    <row r="14" spans="1:82" ht="18" customHeight="1" x14ac:dyDescent="0.3">
      <c r="A14" s="33">
        <v>2</v>
      </c>
      <c r="B14" s="103" t="s">
        <v>26</v>
      </c>
      <c r="C14" s="103" t="s">
        <v>26</v>
      </c>
      <c r="D14" s="103" t="s">
        <v>26</v>
      </c>
      <c r="E14" s="103" t="s">
        <v>26</v>
      </c>
      <c r="F14" s="103" t="s">
        <v>26</v>
      </c>
      <c r="G14" s="103" t="s">
        <v>26</v>
      </c>
      <c r="H14" s="103" t="s">
        <v>26</v>
      </c>
      <c r="I14" s="103" t="s">
        <v>26</v>
      </c>
      <c r="J14" s="103" t="s">
        <v>26</v>
      </c>
      <c r="K14" s="103" t="s">
        <v>26</v>
      </c>
      <c r="L14" s="103" t="s">
        <v>26</v>
      </c>
      <c r="M14" s="103" t="s">
        <v>26</v>
      </c>
      <c r="N14" s="103" t="s">
        <v>26</v>
      </c>
      <c r="O14" s="3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9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 t="s">
        <v>48</v>
      </c>
      <c r="BQ14" s="3"/>
      <c r="BR14" s="3"/>
      <c r="BS14" s="3"/>
      <c r="BT14" s="3"/>
      <c r="BU14" s="3"/>
      <c r="BV14" s="3"/>
      <c r="BW14" s="3"/>
      <c r="BX14" s="20"/>
      <c r="BY14" s="129">
        <f t="shared" si="0"/>
        <v>0</v>
      </c>
      <c r="BZ14" s="133"/>
      <c r="CA14" s="130">
        <f t="shared" si="1"/>
        <v>0</v>
      </c>
      <c r="CB14" s="133"/>
      <c r="CC14" s="130">
        <f t="shared" si="2"/>
        <v>0</v>
      </c>
      <c r="CD14" s="134"/>
    </row>
    <row r="15" spans="1:82" ht="18" customHeight="1" x14ac:dyDescent="0.3">
      <c r="A15" s="33">
        <v>3</v>
      </c>
      <c r="B15" s="103" t="s">
        <v>27</v>
      </c>
      <c r="C15" s="103" t="s">
        <v>27</v>
      </c>
      <c r="D15" s="103" t="s">
        <v>27</v>
      </c>
      <c r="E15" s="103" t="s">
        <v>27</v>
      </c>
      <c r="F15" s="103" t="s">
        <v>27</v>
      </c>
      <c r="G15" s="103" t="s">
        <v>27</v>
      </c>
      <c r="H15" s="103" t="s">
        <v>27</v>
      </c>
      <c r="I15" s="103" t="s">
        <v>27</v>
      </c>
      <c r="J15" s="103" t="s">
        <v>27</v>
      </c>
      <c r="K15" s="103" t="s">
        <v>27</v>
      </c>
      <c r="L15" s="103" t="s">
        <v>27</v>
      </c>
      <c r="M15" s="103" t="s">
        <v>27</v>
      </c>
      <c r="N15" s="103" t="s">
        <v>27</v>
      </c>
      <c r="O15" s="3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9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 t="s">
        <v>49</v>
      </c>
      <c r="BQ15" s="3"/>
      <c r="BR15" s="3"/>
      <c r="BS15" s="3"/>
      <c r="BT15" s="3"/>
      <c r="BU15" s="3"/>
      <c r="BV15" s="3"/>
      <c r="BW15" s="3"/>
      <c r="BX15" s="20"/>
      <c r="BY15" s="129">
        <f t="shared" si="0"/>
        <v>0</v>
      </c>
      <c r="BZ15" s="133"/>
      <c r="CA15" s="130">
        <f t="shared" si="1"/>
        <v>1</v>
      </c>
      <c r="CB15" s="133"/>
      <c r="CC15" s="130">
        <f t="shared" si="2"/>
        <v>1</v>
      </c>
      <c r="CD15" s="134"/>
    </row>
    <row r="16" spans="1:82" ht="18" customHeight="1" x14ac:dyDescent="0.3">
      <c r="A16" s="55">
        <v>4</v>
      </c>
      <c r="B16" s="102" t="s">
        <v>28</v>
      </c>
      <c r="C16" s="102" t="s">
        <v>28</v>
      </c>
      <c r="D16" s="102" t="s">
        <v>28</v>
      </c>
      <c r="E16" s="102" t="s">
        <v>28</v>
      </c>
      <c r="F16" s="102" t="s">
        <v>28</v>
      </c>
      <c r="G16" s="102" t="s">
        <v>28</v>
      </c>
      <c r="H16" s="102" t="s">
        <v>28</v>
      </c>
      <c r="I16" s="102" t="s">
        <v>28</v>
      </c>
      <c r="J16" s="102" t="s">
        <v>28</v>
      </c>
      <c r="K16" s="102" t="s">
        <v>28</v>
      </c>
      <c r="L16" s="102" t="s">
        <v>28</v>
      </c>
      <c r="M16" s="102" t="s">
        <v>28</v>
      </c>
      <c r="N16" s="102" t="s">
        <v>28</v>
      </c>
      <c r="O16" s="80"/>
      <c r="P16" s="81"/>
      <c r="Q16" s="81"/>
      <c r="R16" s="81"/>
      <c r="S16" s="81"/>
      <c r="T16" s="81"/>
      <c r="U16" s="81"/>
      <c r="V16" s="81"/>
      <c r="W16" s="56"/>
      <c r="X16" s="81"/>
      <c r="Y16" s="81"/>
      <c r="Z16" s="81"/>
      <c r="AA16" s="56"/>
      <c r="AB16" s="81"/>
      <c r="AC16" s="81"/>
      <c r="AD16" s="81"/>
      <c r="AE16" s="81"/>
      <c r="AF16" s="81"/>
      <c r="AG16" s="81"/>
      <c r="AH16" s="81"/>
      <c r="AI16" s="81"/>
      <c r="AJ16" s="81"/>
      <c r="AK16" s="57"/>
      <c r="AL16" s="81"/>
      <c r="AM16" s="81"/>
      <c r="AN16" s="81"/>
      <c r="AO16" s="56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56"/>
      <c r="BM16" s="81"/>
      <c r="BN16" s="81"/>
      <c r="BO16" s="81"/>
      <c r="BP16" s="56" t="s">
        <v>49</v>
      </c>
      <c r="BQ16" s="81"/>
      <c r="BR16" s="81"/>
      <c r="BS16" s="81"/>
      <c r="BT16" s="81"/>
      <c r="BU16" s="81"/>
      <c r="BV16" s="81"/>
      <c r="BW16" s="56"/>
      <c r="BX16" s="75"/>
      <c r="BY16" s="123">
        <f t="shared" si="0"/>
        <v>0</v>
      </c>
      <c r="BZ16" s="124"/>
      <c r="CA16" s="125">
        <f t="shared" si="1"/>
        <v>1</v>
      </c>
      <c r="CB16" s="124"/>
      <c r="CC16" s="125">
        <f t="shared" si="2"/>
        <v>1</v>
      </c>
      <c r="CD16" s="126"/>
    </row>
    <row r="17" spans="1:82" ht="18" customHeight="1" x14ac:dyDescent="0.3">
      <c r="A17" s="32">
        <v>5</v>
      </c>
      <c r="B17" s="103" t="s">
        <v>29</v>
      </c>
      <c r="C17" s="103" t="s">
        <v>29</v>
      </c>
      <c r="D17" s="103" t="s">
        <v>29</v>
      </c>
      <c r="E17" s="103" t="s">
        <v>29</v>
      </c>
      <c r="F17" s="103" t="s">
        <v>29</v>
      </c>
      <c r="G17" s="103" t="s">
        <v>29</v>
      </c>
      <c r="H17" s="103" t="s">
        <v>29</v>
      </c>
      <c r="I17" s="103" t="s">
        <v>29</v>
      </c>
      <c r="J17" s="103" t="s">
        <v>29</v>
      </c>
      <c r="K17" s="103" t="s">
        <v>29</v>
      </c>
      <c r="L17" s="103" t="s">
        <v>29</v>
      </c>
      <c r="M17" s="103" t="s">
        <v>29</v>
      </c>
      <c r="N17" s="103" t="s">
        <v>29</v>
      </c>
      <c r="O17" s="35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9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 t="s">
        <v>53</v>
      </c>
      <c r="BQ17" s="3"/>
      <c r="BR17" s="3"/>
      <c r="BS17" s="3"/>
      <c r="BT17" s="3"/>
      <c r="BU17" s="3"/>
      <c r="BV17" s="3"/>
      <c r="BW17" s="3"/>
      <c r="BX17" s="20"/>
      <c r="BY17" s="129">
        <f t="shared" si="0"/>
        <v>1</v>
      </c>
      <c r="BZ17" s="133"/>
      <c r="CA17" s="130">
        <f t="shared" si="1"/>
        <v>0</v>
      </c>
      <c r="CB17" s="133"/>
      <c r="CC17" s="130">
        <f t="shared" si="2"/>
        <v>1</v>
      </c>
      <c r="CD17" s="134"/>
    </row>
    <row r="18" spans="1:82" s="42" customFormat="1" ht="18" customHeight="1" x14ac:dyDescent="0.3">
      <c r="A18" s="64">
        <v>6</v>
      </c>
      <c r="B18" s="104" t="s">
        <v>30</v>
      </c>
      <c r="C18" s="104" t="s">
        <v>30</v>
      </c>
      <c r="D18" s="104" t="s">
        <v>30</v>
      </c>
      <c r="E18" s="104" t="s">
        <v>30</v>
      </c>
      <c r="F18" s="104" t="s">
        <v>30</v>
      </c>
      <c r="G18" s="104" t="s">
        <v>30</v>
      </c>
      <c r="H18" s="104" t="s">
        <v>30</v>
      </c>
      <c r="I18" s="104" t="s">
        <v>30</v>
      </c>
      <c r="J18" s="104" t="s">
        <v>30</v>
      </c>
      <c r="K18" s="104" t="s">
        <v>30</v>
      </c>
      <c r="L18" s="104" t="s">
        <v>30</v>
      </c>
      <c r="M18" s="104" t="s">
        <v>30</v>
      </c>
      <c r="N18" s="104" t="s">
        <v>30</v>
      </c>
      <c r="O18" s="62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 t="s">
        <v>49</v>
      </c>
      <c r="BQ18" s="65"/>
      <c r="BR18" s="65"/>
      <c r="BS18" s="65"/>
      <c r="BT18" s="65"/>
      <c r="BU18" s="65"/>
      <c r="BV18" s="65"/>
      <c r="BW18" s="65"/>
      <c r="BX18" s="78"/>
      <c r="BY18" s="131">
        <f t="shared" si="0"/>
        <v>0</v>
      </c>
      <c r="BZ18" s="124"/>
      <c r="CA18" s="132">
        <f t="shared" si="1"/>
        <v>1</v>
      </c>
      <c r="CB18" s="124"/>
      <c r="CC18" s="132">
        <f t="shared" si="2"/>
        <v>1</v>
      </c>
      <c r="CD18" s="126"/>
    </row>
    <row r="19" spans="1:82" s="26" customFormat="1" ht="18" customHeight="1" x14ac:dyDescent="0.3">
      <c r="A19" s="55">
        <v>7</v>
      </c>
      <c r="B19" s="102" t="s">
        <v>31</v>
      </c>
      <c r="C19" s="102" t="s">
        <v>31</v>
      </c>
      <c r="D19" s="102" t="s">
        <v>31</v>
      </c>
      <c r="E19" s="102" t="s">
        <v>31</v>
      </c>
      <c r="F19" s="102" t="s">
        <v>31</v>
      </c>
      <c r="G19" s="102" t="s">
        <v>31</v>
      </c>
      <c r="H19" s="102" t="s">
        <v>31</v>
      </c>
      <c r="I19" s="102" t="s">
        <v>31</v>
      </c>
      <c r="J19" s="102" t="s">
        <v>31</v>
      </c>
      <c r="K19" s="102" t="s">
        <v>31</v>
      </c>
      <c r="L19" s="102" t="s">
        <v>31</v>
      </c>
      <c r="M19" s="102" t="s">
        <v>31</v>
      </c>
      <c r="N19" s="102" t="s">
        <v>31</v>
      </c>
      <c r="O19" s="80"/>
      <c r="P19" s="81"/>
      <c r="Q19" s="81"/>
      <c r="R19" s="81"/>
      <c r="S19" s="81"/>
      <c r="T19" s="81"/>
      <c r="U19" s="81"/>
      <c r="V19" s="81"/>
      <c r="W19" s="56"/>
      <c r="X19" s="81"/>
      <c r="Y19" s="81"/>
      <c r="Z19" s="81"/>
      <c r="AA19" s="56"/>
      <c r="AB19" s="81"/>
      <c r="AC19" s="81"/>
      <c r="AD19" s="81"/>
      <c r="AE19" s="81"/>
      <c r="AF19" s="81"/>
      <c r="AG19" s="81"/>
      <c r="AH19" s="81"/>
      <c r="AI19" s="81"/>
      <c r="AJ19" s="81"/>
      <c r="AK19" s="57"/>
      <c r="AL19" s="81"/>
      <c r="AM19" s="81"/>
      <c r="AN19" s="81"/>
      <c r="AO19" s="56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56"/>
      <c r="BM19" s="81"/>
      <c r="BN19" s="81"/>
      <c r="BO19" s="81"/>
      <c r="BP19" s="56" t="s">
        <v>49</v>
      </c>
      <c r="BQ19" s="81"/>
      <c r="BR19" s="81"/>
      <c r="BS19" s="81"/>
      <c r="BT19" s="81"/>
      <c r="BU19" s="81"/>
      <c r="BV19" s="81"/>
      <c r="BW19" s="57"/>
      <c r="BX19" s="95"/>
      <c r="BY19" s="123">
        <f t="shared" si="0"/>
        <v>0</v>
      </c>
      <c r="BZ19" s="124"/>
      <c r="CA19" s="125">
        <f t="shared" si="1"/>
        <v>1</v>
      </c>
      <c r="CB19" s="124"/>
      <c r="CC19" s="125">
        <f t="shared" si="2"/>
        <v>1</v>
      </c>
      <c r="CD19" s="126"/>
    </row>
    <row r="20" spans="1:82" s="26" customFormat="1" ht="18" customHeight="1" x14ac:dyDescent="0.3">
      <c r="A20" s="55">
        <v>8</v>
      </c>
      <c r="B20" s="102" t="s">
        <v>32</v>
      </c>
      <c r="C20" s="102" t="s">
        <v>32</v>
      </c>
      <c r="D20" s="102" t="s">
        <v>32</v>
      </c>
      <c r="E20" s="102" t="s">
        <v>32</v>
      </c>
      <c r="F20" s="102" t="s">
        <v>32</v>
      </c>
      <c r="G20" s="102" t="s">
        <v>32</v>
      </c>
      <c r="H20" s="102" t="s">
        <v>32</v>
      </c>
      <c r="I20" s="102" t="s">
        <v>32</v>
      </c>
      <c r="J20" s="102" t="s">
        <v>32</v>
      </c>
      <c r="K20" s="102" t="s">
        <v>32</v>
      </c>
      <c r="L20" s="102" t="s">
        <v>32</v>
      </c>
      <c r="M20" s="102" t="s">
        <v>32</v>
      </c>
      <c r="N20" s="102" t="s">
        <v>32</v>
      </c>
      <c r="O20" s="80"/>
      <c r="P20" s="81"/>
      <c r="Q20" s="81"/>
      <c r="R20" s="81"/>
      <c r="S20" s="81"/>
      <c r="T20" s="81"/>
      <c r="U20" s="81"/>
      <c r="V20" s="81"/>
      <c r="W20" s="56"/>
      <c r="X20" s="81"/>
      <c r="Y20" s="81"/>
      <c r="Z20" s="81"/>
      <c r="AA20" s="56"/>
      <c r="AB20" s="81"/>
      <c r="AC20" s="81"/>
      <c r="AD20" s="81"/>
      <c r="AE20" s="81"/>
      <c r="AF20" s="81"/>
      <c r="AG20" s="81"/>
      <c r="AH20" s="81"/>
      <c r="AI20" s="81"/>
      <c r="AJ20" s="81"/>
      <c r="AK20" s="57"/>
      <c r="AL20" s="81"/>
      <c r="AM20" s="81"/>
      <c r="AN20" s="81"/>
      <c r="AO20" s="56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56"/>
      <c r="BM20" s="81"/>
      <c r="BN20" s="81"/>
      <c r="BO20" s="81"/>
      <c r="BP20" s="56" t="s">
        <v>49</v>
      </c>
      <c r="BQ20" s="81"/>
      <c r="BR20" s="81"/>
      <c r="BS20" s="81"/>
      <c r="BT20" s="81"/>
      <c r="BU20" s="81"/>
      <c r="BV20" s="81"/>
      <c r="BW20" s="57"/>
      <c r="BX20" s="75"/>
      <c r="BY20" s="123">
        <f t="shared" si="0"/>
        <v>0</v>
      </c>
      <c r="BZ20" s="124"/>
      <c r="CA20" s="125">
        <f t="shared" si="1"/>
        <v>1</v>
      </c>
      <c r="CB20" s="124"/>
      <c r="CC20" s="125">
        <f t="shared" si="2"/>
        <v>1</v>
      </c>
      <c r="CD20" s="126"/>
    </row>
    <row r="21" spans="1:82" s="26" customFormat="1" ht="18" customHeight="1" x14ac:dyDescent="0.3">
      <c r="A21" s="33">
        <v>9</v>
      </c>
      <c r="B21" s="105" t="s">
        <v>33</v>
      </c>
      <c r="C21" s="105" t="s">
        <v>33</v>
      </c>
      <c r="D21" s="105" t="s">
        <v>33</v>
      </c>
      <c r="E21" s="105" t="s">
        <v>33</v>
      </c>
      <c r="F21" s="105" t="s">
        <v>33</v>
      </c>
      <c r="G21" s="105" t="s">
        <v>33</v>
      </c>
      <c r="H21" s="105" t="s">
        <v>33</v>
      </c>
      <c r="I21" s="105" t="s">
        <v>33</v>
      </c>
      <c r="J21" s="105" t="s">
        <v>33</v>
      </c>
      <c r="K21" s="105" t="s">
        <v>33</v>
      </c>
      <c r="L21" s="105" t="s">
        <v>33</v>
      </c>
      <c r="M21" s="105" t="s">
        <v>33</v>
      </c>
      <c r="N21" s="105" t="s">
        <v>33</v>
      </c>
      <c r="O21" s="36"/>
      <c r="P21" s="4"/>
      <c r="Q21" s="4"/>
      <c r="R21" s="4"/>
      <c r="S21" s="4"/>
      <c r="T21" s="4"/>
      <c r="U21" s="4"/>
      <c r="V21" s="4"/>
      <c r="W21" s="3"/>
      <c r="X21" s="4"/>
      <c r="Y21" s="4"/>
      <c r="Z21" s="4"/>
      <c r="AA21" s="3"/>
      <c r="AB21" s="4"/>
      <c r="AC21" s="4"/>
      <c r="AD21" s="4"/>
      <c r="AE21" s="4"/>
      <c r="AF21" s="4"/>
      <c r="AG21" s="4"/>
      <c r="AH21" s="4"/>
      <c r="AI21" s="4"/>
      <c r="AJ21" s="4"/>
      <c r="AK21" s="9"/>
      <c r="AL21" s="4"/>
      <c r="AM21" s="4"/>
      <c r="AN21" s="4"/>
      <c r="AO21" s="3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3"/>
      <c r="BM21" s="4"/>
      <c r="BN21" s="4"/>
      <c r="BO21" s="4"/>
      <c r="BP21" s="3" t="s">
        <v>48</v>
      </c>
      <c r="BQ21" s="4"/>
      <c r="BR21" s="4"/>
      <c r="BS21" s="4"/>
      <c r="BT21" s="4"/>
      <c r="BU21" s="4"/>
      <c r="BV21" s="4"/>
      <c r="BW21" s="9"/>
      <c r="BX21" s="20"/>
      <c r="BY21" s="129">
        <f t="shared" si="0"/>
        <v>0</v>
      </c>
      <c r="BZ21" s="120"/>
      <c r="CA21" s="130">
        <f t="shared" si="1"/>
        <v>0</v>
      </c>
      <c r="CB21" s="120"/>
      <c r="CC21" s="130">
        <f t="shared" si="2"/>
        <v>0</v>
      </c>
      <c r="CD21" s="122"/>
    </row>
    <row r="22" spans="1:82" s="26" customFormat="1" ht="18" customHeight="1" x14ac:dyDescent="0.3">
      <c r="A22" s="58">
        <v>10</v>
      </c>
      <c r="B22" s="102" t="s">
        <v>34</v>
      </c>
      <c r="C22" s="102" t="s">
        <v>34</v>
      </c>
      <c r="D22" s="102" t="s">
        <v>34</v>
      </c>
      <c r="E22" s="102" t="s">
        <v>34</v>
      </c>
      <c r="F22" s="102" t="s">
        <v>34</v>
      </c>
      <c r="G22" s="102" t="s">
        <v>34</v>
      </c>
      <c r="H22" s="102" t="s">
        <v>34</v>
      </c>
      <c r="I22" s="102" t="s">
        <v>34</v>
      </c>
      <c r="J22" s="102" t="s">
        <v>34</v>
      </c>
      <c r="K22" s="102" t="s">
        <v>34</v>
      </c>
      <c r="L22" s="102" t="s">
        <v>34</v>
      </c>
      <c r="M22" s="102" t="s">
        <v>34</v>
      </c>
      <c r="N22" s="102" t="s">
        <v>34</v>
      </c>
      <c r="O22" s="80"/>
      <c r="P22" s="81"/>
      <c r="Q22" s="81"/>
      <c r="R22" s="81"/>
      <c r="S22" s="81"/>
      <c r="T22" s="81"/>
      <c r="U22" s="81"/>
      <c r="V22" s="81"/>
      <c r="W22" s="56"/>
      <c r="X22" s="81"/>
      <c r="Y22" s="81"/>
      <c r="Z22" s="81"/>
      <c r="AA22" s="56"/>
      <c r="AB22" s="81"/>
      <c r="AC22" s="81"/>
      <c r="AD22" s="81"/>
      <c r="AE22" s="81"/>
      <c r="AF22" s="81"/>
      <c r="AG22" s="81"/>
      <c r="AH22" s="81"/>
      <c r="AI22" s="81"/>
      <c r="AJ22" s="81"/>
      <c r="AK22" s="57"/>
      <c r="AL22" s="81"/>
      <c r="AM22" s="81"/>
      <c r="AN22" s="81"/>
      <c r="AO22" s="56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56"/>
      <c r="BM22" s="81"/>
      <c r="BN22" s="81"/>
      <c r="BO22" s="81"/>
      <c r="BP22" s="56" t="s">
        <v>49</v>
      </c>
      <c r="BQ22" s="81"/>
      <c r="BR22" s="81"/>
      <c r="BS22" s="81"/>
      <c r="BT22" s="81"/>
      <c r="BU22" s="81"/>
      <c r="BV22" s="81"/>
      <c r="BW22" s="57"/>
      <c r="BX22" s="75"/>
      <c r="BY22" s="123">
        <f t="shared" si="0"/>
        <v>0</v>
      </c>
      <c r="BZ22" s="124"/>
      <c r="CA22" s="125">
        <f t="shared" si="1"/>
        <v>1</v>
      </c>
      <c r="CB22" s="124"/>
      <c r="CC22" s="125">
        <f t="shared" si="2"/>
        <v>1</v>
      </c>
      <c r="CD22" s="126"/>
    </row>
    <row r="23" spans="1:82" s="26" customFormat="1" ht="18" customHeight="1" x14ac:dyDescent="0.3">
      <c r="A23" s="74">
        <v>11</v>
      </c>
      <c r="B23" s="102" t="s">
        <v>35</v>
      </c>
      <c r="C23" s="102" t="s">
        <v>35</v>
      </c>
      <c r="D23" s="102" t="s">
        <v>35</v>
      </c>
      <c r="E23" s="102" t="s">
        <v>35</v>
      </c>
      <c r="F23" s="102" t="s">
        <v>35</v>
      </c>
      <c r="G23" s="102" t="s">
        <v>35</v>
      </c>
      <c r="H23" s="102" t="s">
        <v>35</v>
      </c>
      <c r="I23" s="102" t="s">
        <v>35</v>
      </c>
      <c r="J23" s="102" t="s">
        <v>35</v>
      </c>
      <c r="K23" s="102" t="s">
        <v>35</v>
      </c>
      <c r="L23" s="102" t="s">
        <v>35</v>
      </c>
      <c r="M23" s="102" t="s">
        <v>35</v>
      </c>
      <c r="N23" s="102" t="s">
        <v>35</v>
      </c>
      <c r="O23" s="80"/>
      <c r="P23" s="81"/>
      <c r="Q23" s="81"/>
      <c r="R23" s="81"/>
      <c r="S23" s="81"/>
      <c r="T23" s="81"/>
      <c r="U23" s="81"/>
      <c r="V23" s="81"/>
      <c r="W23" s="56"/>
      <c r="X23" s="81"/>
      <c r="Y23" s="81"/>
      <c r="Z23" s="81"/>
      <c r="AA23" s="56"/>
      <c r="AB23" s="81"/>
      <c r="AC23" s="81"/>
      <c r="AD23" s="81"/>
      <c r="AE23" s="81"/>
      <c r="AF23" s="81"/>
      <c r="AG23" s="81"/>
      <c r="AH23" s="81"/>
      <c r="AI23" s="81"/>
      <c r="AJ23" s="81"/>
      <c r="AK23" s="57"/>
      <c r="AL23" s="81"/>
      <c r="AM23" s="81"/>
      <c r="AN23" s="81"/>
      <c r="AO23" s="56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56"/>
      <c r="BM23" s="81"/>
      <c r="BN23" s="81"/>
      <c r="BO23" s="81"/>
      <c r="BP23" s="56" t="s">
        <v>49</v>
      </c>
      <c r="BQ23" s="81"/>
      <c r="BR23" s="81"/>
      <c r="BS23" s="81"/>
      <c r="BT23" s="81"/>
      <c r="BU23" s="81"/>
      <c r="BV23" s="81"/>
      <c r="BW23" s="57"/>
      <c r="BX23" s="75"/>
      <c r="BY23" s="123">
        <f t="shared" si="0"/>
        <v>0</v>
      </c>
      <c r="BZ23" s="124"/>
      <c r="CA23" s="125">
        <f t="shared" si="1"/>
        <v>1</v>
      </c>
      <c r="CB23" s="124"/>
      <c r="CC23" s="125">
        <f t="shared" si="2"/>
        <v>1</v>
      </c>
      <c r="CD23" s="126"/>
    </row>
    <row r="24" spans="1:82" s="26" customFormat="1" ht="18" customHeight="1" x14ac:dyDescent="0.3">
      <c r="A24" s="58">
        <v>12</v>
      </c>
      <c r="B24" s="102" t="s">
        <v>36</v>
      </c>
      <c r="C24" s="102" t="s">
        <v>36</v>
      </c>
      <c r="D24" s="102" t="s">
        <v>36</v>
      </c>
      <c r="E24" s="102" t="s">
        <v>36</v>
      </c>
      <c r="F24" s="102" t="s">
        <v>36</v>
      </c>
      <c r="G24" s="102" t="s">
        <v>36</v>
      </c>
      <c r="H24" s="102" t="s">
        <v>36</v>
      </c>
      <c r="I24" s="102" t="s">
        <v>36</v>
      </c>
      <c r="J24" s="102" t="s">
        <v>36</v>
      </c>
      <c r="K24" s="102" t="s">
        <v>36</v>
      </c>
      <c r="L24" s="102" t="s">
        <v>36</v>
      </c>
      <c r="M24" s="102" t="s">
        <v>36</v>
      </c>
      <c r="N24" s="102" t="s">
        <v>36</v>
      </c>
      <c r="O24" s="59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7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 t="s">
        <v>49</v>
      </c>
      <c r="BQ24" s="56"/>
      <c r="BR24" s="56"/>
      <c r="BS24" s="56"/>
      <c r="BT24" s="56"/>
      <c r="BU24" s="56"/>
      <c r="BV24" s="56"/>
      <c r="BW24" s="57"/>
      <c r="BX24" s="75"/>
      <c r="BY24" s="123">
        <f t="shared" si="0"/>
        <v>0</v>
      </c>
      <c r="BZ24" s="124"/>
      <c r="CA24" s="125">
        <f t="shared" si="1"/>
        <v>1</v>
      </c>
      <c r="CB24" s="124"/>
      <c r="CC24" s="125">
        <f t="shared" si="2"/>
        <v>1</v>
      </c>
      <c r="CD24" s="126"/>
    </row>
    <row r="25" spans="1:82" s="26" customFormat="1" ht="18" customHeight="1" x14ac:dyDescent="0.3">
      <c r="A25" s="76">
        <v>13</v>
      </c>
      <c r="B25" s="102" t="s">
        <v>37</v>
      </c>
      <c r="C25" s="102" t="s">
        <v>37</v>
      </c>
      <c r="D25" s="102" t="s">
        <v>37</v>
      </c>
      <c r="E25" s="102" t="s">
        <v>37</v>
      </c>
      <c r="F25" s="102" t="s">
        <v>37</v>
      </c>
      <c r="G25" s="102" t="s">
        <v>37</v>
      </c>
      <c r="H25" s="102" t="s">
        <v>37</v>
      </c>
      <c r="I25" s="102" t="s">
        <v>37</v>
      </c>
      <c r="J25" s="102" t="s">
        <v>37</v>
      </c>
      <c r="K25" s="102" t="s">
        <v>37</v>
      </c>
      <c r="L25" s="102" t="s">
        <v>37</v>
      </c>
      <c r="M25" s="102" t="s">
        <v>37</v>
      </c>
      <c r="N25" s="102" t="s">
        <v>37</v>
      </c>
      <c r="O25" s="59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7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 t="s">
        <v>49</v>
      </c>
      <c r="BQ25" s="56"/>
      <c r="BR25" s="56"/>
      <c r="BS25" s="56"/>
      <c r="BT25" s="56"/>
      <c r="BU25" s="56"/>
      <c r="BV25" s="56"/>
      <c r="BW25" s="56"/>
      <c r="BX25" s="75"/>
      <c r="BY25" s="123">
        <f t="shared" si="0"/>
        <v>0</v>
      </c>
      <c r="BZ25" s="124"/>
      <c r="CA25" s="125">
        <f t="shared" si="1"/>
        <v>1</v>
      </c>
      <c r="CB25" s="124"/>
      <c r="CC25" s="125">
        <f t="shared" si="2"/>
        <v>1</v>
      </c>
      <c r="CD25" s="126"/>
    </row>
    <row r="26" spans="1:82" s="26" customFormat="1" ht="18" customHeight="1" x14ac:dyDescent="0.3">
      <c r="A26" s="76">
        <v>14</v>
      </c>
      <c r="B26" s="102" t="s">
        <v>38</v>
      </c>
      <c r="C26" s="102" t="s">
        <v>38</v>
      </c>
      <c r="D26" s="102" t="s">
        <v>38</v>
      </c>
      <c r="E26" s="102" t="s">
        <v>38</v>
      </c>
      <c r="F26" s="102" t="s">
        <v>38</v>
      </c>
      <c r="G26" s="102" t="s">
        <v>38</v>
      </c>
      <c r="H26" s="102" t="s">
        <v>38</v>
      </c>
      <c r="I26" s="102" t="s">
        <v>38</v>
      </c>
      <c r="J26" s="102" t="s">
        <v>38</v>
      </c>
      <c r="K26" s="102" t="s">
        <v>38</v>
      </c>
      <c r="L26" s="102" t="s">
        <v>38</v>
      </c>
      <c r="M26" s="102" t="s">
        <v>38</v>
      </c>
      <c r="N26" s="102" t="s">
        <v>38</v>
      </c>
      <c r="O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 t="s">
        <v>49</v>
      </c>
      <c r="BQ26" s="61"/>
      <c r="BR26" s="61"/>
      <c r="BS26" s="61"/>
      <c r="BT26" s="61"/>
      <c r="BU26" s="61"/>
      <c r="BV26" s="61"/>
      <c r="BW26" s="61"/>
      <c r="BX26" s="77"/>
      <c r="BY26" s="127">
        <f t="shared" si="0"/>
        <v>0</v>
      </c>
      <c r="BZ26" s="124"/>
      <c r="CA26" s="128">
        <f t="shared" si="1"/>
        <v>1</v>
      </c>
      <c r="CB26" s="124"/>
      <c r="CC26" s="128">
        <f t="shared" si="2"/>
        <v>1</v>
      </c>
      <c r="CD26" s="126"/>
    </row>
    <row r="27" spans="1:82" s="26" customFormat="1" ht="18" customHeight="1" x14ac:dyDescent="0.3">
      <c r="A27" s="32">
        <v>15</v>
      </c>
      <c r="B27" s="103" t="s">
        <v>39</v>
      </c>
      <c r="C27" s="103" t="s">
        <v>39</v>
      </c>
      <c r="D27" s="103" t="s">
        <v>39</v>
      </c>
      <c r="E27" s="103" t="s">
        <v>39</v>
      </c>
      <c r="F27" s="103" t="s">
        <v>39</v>
      </c>
      <c r="G27" s="103" t="s">
        <v>39</v>
      </c>
      <c r="H27" s="103" t="s">
        <v>39</v>
      </c>
      <c r="I27" s="103" t="s">
        <v>39</v>
      </c>
      <c r="J27" s="103" t="s">
        <v>39</v>
      </c>
      <c r="K27" s="103" t="s">
        <v>39</v>
      </c>
      <c r="L27" s="103" t="s">
        <v>39</v>
      </c>
      <c r="M27" s="103" t="s">
        <v>39</v>
      </c>
      <c r="N27" s="103" t="s">
        <v>39</v>
      </c>
      <c r="O27" s="37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 t="s">
        <v>48</v>
      </c>
      <c r="BQ27" s="22"/>
      <c r="BR27" s="22"/>
      <c r="BS27" s="22"/>
      <c r="BT27" s="22"/>
      <c r="BU27" s="22"/>
      <c r="BV27" s="22"/>
      <c r="BW27" s="22"/>
      <c r="BX27" s="27"/>
      <c r="BY27" s="119">
        <f t="shared" si="0"/>
        <v>0</v>
      </c>
      <c r="BZ27" s="120"/>
      <c r="CA27" s="121">
        <f t="shared" si="1"/>
        <v>0</v>
      </c>
      <c r="CB27" s="120"/>
      <c r="CC27" s="121">
        <f t="shared" si="2"/>
        <v>0</v>
      </c>
      <c r="CD27" s="122"/>
    </row>
    <row r="28" spans="1:82" s="26" customFormat="1" ht="18" customHeight="1" x14ac:dyDescent="0.3">
      <c r="A28" s="32">
        <v>16</v>
      </c>
      <c r="B28" s="103" t="s">
        <v>40</v>
      </c>
      <c r="C28" s="103" t="s">
        <v>40</v>
      </c>
      <c r="D28" s="103" t="s">
        <v>40</v>
      </c>
      <c r="E28" s="103" t="s">
        <v>40</v>
      </c>
      <c r="F28" s="103" t="s">
        <v>40</v>
      </c>
      <c r="G28" s="103" t="s">
        <v>40</v>
      </c>
      <c r="H28" s="103" t="s">
        <v>40</v>
      </c>
      <c r="I28" s="103" t="s">
        <v>40</v>
      </c>
      <c r="J28" s="103" t="s">
        <v>40</v>
      </c>
      <c r="K28" s="103" t="s">
        <v>40</v>
      </c>
      <c r="L28" s="103" t="s">
        <v>40</v>
      </c>
      <c r="M28" s="103" t="s">
        <v>40</v>
      </c>
      <c r="N28" s="103" t="s">
        <v>40</v>
      </c>
      <c r="O28" s="37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 t="s">
        <v>49</v>
      </c>
      <c r="BQ28" s="22"/>
      <c r="BR28" s="22"/>
      <c r="BS28" s="22"/>
      <c r="BT28" s="22"/>
      <c r="BU28" s="22"/>
      <c r="BV28" s="22"/>
      <c r="BW28" s="22"/>
      <c r="BX28" s="27"/>
      <c r="BY28" s="119">
        <f t="shared" si="0"/>
        <v>0</v>
      </c>
      <c r="BZ28" s="120"/>
      <c r="CA28" s="121">
        <f t="shared" si="1"/>
        <v>1</v>
      </c>
      <c r="CB28" s="120"/>
      <c r="CC28" s="121">
        <f t="shared" si="2"/>
        <v>1</v>
      </c>
      <c r="CD28" s="122"/>
    </row>
    <row r="29" spans="1:82" s="26" customFormat="1" ht="18" customHeight="1" x14ac:dyDescent="0.3">
      <c r="A29" s="76">
        <v>17</v>
      </c>
      <c r="B29" s="102" t="s">
        <v>41</v>
      </c>
      <c r="C29" s="102" t="s">
        <v>41</v>
      </c>
      <c r="D29" s="102" t="s">
        <v>41</v>
      </c>
      <c r="E29" s="102" t="s">
        <v>41</v>
      </c>
      <c r="F29" s="102" t="s">
        <v>41</v>
      </c>
      <c r="G29" s="102" t="s">
        <v>41</v>
      </c>
      <c r="H29" s="102" t="s">
        <v>41</v>
      </c>
      <c r="I29" s="102" t="s">
        <v>41</v>
      </c>
      <c r="J29" s="102" t="s">
        <v>41</v>
      </c>
      <c r="K29" s="102" t="s">
        <v>41</v>
      </c>
      <c r="L29" s="102" t="s">
        <v>41</v>
      </c>
      <c r="M29" s="102" t="s">
        <v>41</v>
      </c>
      <c r="N29" s="102" t="s">
        <v>41</v>
      </c>
      <c r="O29" s="63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 t="s">
        <v>49</v>
      </c>
      <c r="BQ29" s="67"/>
      <c r="BR29" s="67"/>
      <c r="BS29" s="67"/>
      <c r="BT29" s="67"/>
      <c r="BU29" s="67"/>
      <c r="BV29" s="67"/>
      <c r="BW29" s="61"/>
      <c r="BX29" s="61"/>
      <c r="BY29" s="127">
        <f t="shared" si="0"/>
        <v>0</v>
      </c>
      <c r="BZ29" s="124"/>
      <c r="CA29" s="128">
        <f t="shared" si="1"/>
        <v>1</v>
      </c>
      <c r="CB29" s="124"/>
      <c r="CC29" s="128">
        <f t="shared" si="2"/>
        <v>1</v>
      </c>
      <c r="CD29" s="126"/>
    </row>
    <row r="30" spans="1:82" s="26" customFormat="1" ht="18" customHeight="1" x14ac:dyDescent="0.3">
      <c r="A30" s="34">
        <v>18</v>
      </c>
      <c r="B30" s="103" t="s">
        <v>42</v>
      </c>
      <c r="C30" s="103" t="s">
        <v>42</v>
      </c>
      <c r="D30" s="103" t="s">
        <v>42</v>
      </c>
      <c r="E30" s="103" t="s">
        <v>42</v>
      </c>
      <c r="F30" s="103" t="s">
        <v>42</v>
      </c>
      <c r="G30" s="103" t="s">
        <v>42</v>
      </c>
      <c r="H30" s="103" t="s">
        <v>42</v>
      </c>
      <c r="I30" s="103" t="s">
        <v>42</v>
      </c>
      <c r="J30" s="103" t="s">
        <v>42</v>
      </c>
      <c r="K30" s="103" t="s">
        <v>42</v>
      </c>
      <c r="L30" s="103" t="s">
        <v>42</v>
      </c>
      <c r="M30" s="103" t="s">
        <v>42</v>
      </c>
      <c r="N30" s="103" t="s">
        <v>42</v>
      </c>
      <c r="O30" s="38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2"/>
      <c r="BM30" s="23"/>
      <c r="BN30" s="23"/>
      <c r="BO30" s="23"/>
      <c r="BP30" s="22" t="s">
        <v>48</v>
      </c>
      <c r="BQ30" s="23"/>
      <c r="BR30" s="23"/>
      <c r="BS30" s="23"/>
      <c r="BT30" s="23"/>
      <c r="BU30" s="23"/>
      <c r="BV30" s="23"/>
      <c r="BW30" s="23"/>
      <c r="BX30" s="28"/>
      <c r="BY30" s="119">
        <f t="shared" si="0"/>
        <v>0</v>
      </c>
      <c r="BZ30" s="120"/>
      <c r="CA30" s="121">
        <f t="shared" si="1"/>
        <v>0</v>
      </c>
      <c r="CB30" s="120"/>
      <c r="CC30" s="121">
        <f t="shared" si="2"/>
        <v>0</v>
      </c>
      <c r="CD30" s="122"/>
    </row>
    <row r="31" spans="1:82" s="26" customFormat="1" ht="18" customHeight="1" x14ac:dyDescent="0.3">
      <c r="A31" s="32">
        <v>19</v>
      </c>
      <c r="B31" s="103" t="s">
        <v>43</v>
      </c>
      <c r="C31" s="103" t="s">
        <v>43</v>
      </c>
      <c r="D31" s="103" t="s">
        <v>43</v>
      </c>
      <c r="E31" s="103" t="s">
        <v>43</v>
      </c>
      <c r="F31" s="103" t="s">
        <v>43</v>
      </c>
      <c r="G31" s="103" t="s">
        <v>43</v>
      </c>
      <c r="H31" s="103" t="s">
        <v>43</v>
      </c>
      <c r="I31" s="103" t="s">
        <v>43</v>
      </c>
      <c r="J31" s="103" t="s">
        <v>43</v>
      </c>
      <c r="K31" s="103" t="s">
        <v>43</v>
      </c>
      <c r="L31" s="103" t="s">
        <v>43</v>
      </c>
      <c r="M31" s="103" t="s">
        <v>43</v>
      </c>
      <c r="N31" s="103" t="s">
        <v>43</v>
      </c>
      <c r="O31" s="39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2"/>
      <c r="BM31" s="24"/>
      <c r="BN31" s="24"/>
      <c r="BO31" s="24"/>
      <c r="BP31" s="24" t="s">
        <v>48</v>
      </c>
      <c r="BQ31" s="24"/>
      <c r="BR31" s="24"/>
      <c r="BS31" s="24"/>
      <c r="BT31" s="24"/>
      <c r="BU31" s="24"/>
      <c r="BV31" s="24"/>
      <c r="BW31" s="24"/>
      <c r="BX31" s="29"/>
      <c r="BY31" s="119">
        <f t="shared" si="0"/>
        <v>0</v>
      </c>
      <c r="BZ31" s="120"/>
      <c r="CA31" s="121">
        <f t="shared" si="1"/>
        <v>0</v>
      </c>
      <c r="CB31" s="120"/>
      <c r="CC31" s="121">
        <f t="shared" si="2"/>
        <v>0</v>
      </c>
      <c r="CD31" s="122"/>
    </row>
    <row r="32" spans="1:82" s="26" customFormat="1" ht="18" customHeight="1" x14ac:dyDescent="0.3">
      <c r="A32" s="96">
        <v>20</v>
      </c>
      <c r="B32" s="102" t="s">
        <v>44</v>
      </c>
      <c r="C32" s="102" t="s">
        <v>44</v>
      </c>
      <c r="D32" s="102" t="s">
        <v>44</v>
      </c>
      <c r="E32" s="102" t="s">
        <v>44</v>
      </c>
      <c r="F32" s="102" t="s">
        <v>44</v>
      </c>
      <c r="G32" s="102" t="s">
        <v>44</v>
      </c>
      <c r="H32" s="102" t="s">
        <v>44</v>
      </c>
      <c r="I32" s="102" t="s">
        <v>44</v>
      </c>
      <c r="J32" s="102" t="s">
        <v>44</v>
      </c>
      <c r="K32" s="102" t="s">
        <v>44</v>
      </c>
      <c r="L32" s="102" t="s">
        <v>44</v>
      </c>
      <c r="M32" s="102" t="s">
        <v>44</v>
      </c>
      <c r="N32" s="102" t="s">
        <v>44</v>
      </c>
      <c r="O32" s="99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61"/>
      <c r="BM32" s="100"/>
      <c r="BN32" s="100"/>
      <c r="BO32" s="100"/>
      <c r="BP32" s="100" t="s">
        <v>49</v>
      </c>
      <c r="BQ32" s="100"/>
      <c r="BR32" s="100"/>
      <c r="BS32" s="100"/>
      <c r="BT32" s="100"/>
      <c r="BU32" s="100"/>
      <c r="BV32" s="100"/>
      <c r="BW32" s="100"/>
      <c r="BX32" s="101"/>
      <c r="BY32" s="127">
        <f t="shared" si="0"/>
        <v>0</v>
      </c>
      <c r="BZ32" s="124"/>
      <c r="CA32" s="128">
        <f t="shared" si="1"/>
        <v>1</v>
      </c>
      <c r="CB32" s="124"/>
      <c r="CC32" s="128">
        <f t="shared" si="2"/>
        <v>1</v>
      </c>
      <c r="CD32" s="126"/>
    </row>
    <row r="33" spans="1:82" s="26" customFormat="1" ht="18" customHeight="1" x14ac:dyDescent="0.3">
      <c r="A33" s="32">
        <v>21</v>
      </c>
      <c r="B33" s="103" t="s">
        <v>45</v>
      </c>
      <c r="C33" s="103" t="s">
        <v>45</v>
      </c>
      <c r="D33" s="103" t="s">
        <v>45</v>
      </c>
      <c r="E33" s="103" t="s">
        <v>45</v>
      </c>
      <c r="F33" s="103" t="s">
        <v>45</v>
      </c>
      <c r="G33" s="103" t="s">
        <v>45</v>
      </c>
      <c r="H33" s="103" t="s">
        <v>45</v>
      </c>
      <c r="I33" s="103" t="s">
        <v>45</v>
      </c>
      <c r="J33" s="103" t="s">
        <v>45</v>
      </c>
      <c r="K33" s="103" t="s">
        <v>45</v>
      </c>
      <c r="L33" s="103" t="s">
        <v>45</v>
      </c>
      <c r="M33" s="103" t="s">
        <v>45</v>
      </c>
      <c r="N33" s="103" t="s">
        <v>45</v>
      </c>
      <c r="O33" s="41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3"/>
      <c r="BM33" s="25"/>
      <c r="BN33" s="25"/>
      <c r="BO33" s="25"/>
      <c r="BP33" s="25" t="s">
        <v>53</v>
      </c>
      <c r="BQ33" s="30"/>
      <c r="BR33" s="25"/>
      <c r="BS33" s="25"/>
      <c r="BT33" s="25"/>
      <c r="BU33" s="25"/>
      <c r="BV33" s="25"/>
      <c r="BW33" s="25"/>
      <c r="BX33" s="31"/>
      <c r="BY33" s="119">
        <f t="shared" si="0"/>
        <v>1</v>
      </c>
      <c r="BZ33" s="120"/>
      <c r="CA33" s="121">
        <f t="shared" si="1"/>
        <v>0</v>
      </c>
      <c r="CB33" s="120"/>
      <c r="CC33" s="121">
        <f t="shared" si="2"/>
        <v>1</v>
      </c>
      <c r="CD33" s="122"/>
    </row>
    <row r="34" spans="1:82" s="26" customFormat="1" ht="18" customHeight="1" x14ac:dyDescent="0.3">
      <c r="A34" s="32">
        <v>22</v>
      </c>
      <c r="B34" s="103" t="s">
        <v>46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39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2"/>
      <c r="BM34" s="24"/>
      <c r="BN34" s="24"/>
      <c r="BO34" s="24"/>
      <c r="BP34" s="24" t="s">
        <v>48</v>
      </c>
      <c r="BQ34" s="24"/>
      <c r="BR34" s="24"/>
      <c r="BS34" s="24"/>
      <c r="BT34" s="24"/>
      <c r="BU34" s="24"/>
      <c r="BV34" s="24"/>
      <c r="BW34" s="24"/>
      <c r="BX34" s="29"/>
      <c r="BY34" s="119">
        <f t="shared" si="0"/>
        <v>0</v>
      </c>
      <c r="BZ34" s="120"/>
      <c r="CA34" s="121">
        <f t="shared" si="1"/>
        <v>0</v>
      </c>
      <c r="CB34" s="120"/>
      <c r="CC34" s="121">
        <f t="shared" si="2"/>
        <v>0</v>
      </c>
      <c r="CD34" s="122"/>
    </row>
    <row r="35" spans="1:82" ht="19.5" customHeight="1" x14ac:dyDescent="0.3">
      <c r="A35" s="82">
        <v>23</v>
      </c>
      <c r="B35" s="108" t="s">
        <v>47</v>
      </c>
      <c r="C35" s="109" t="s">
        <v>47</v>
      </c>
      <c r="D35" s="109" t="s">
        <v>47</v>
      </c>
      <c r="E35" s="109" t="s">
        <v>47</v>
      </c>
      <c r="F35" s="109" t="s">
        <v>47</v>
      </c>
      <c r="G35" s="109" t="s">
        <v>47</v>
      </c>
      <c r="H35" s="109" t="s">
        <v>47</v>
      </c>
      <c r="I35" s="109" t="s">
        <v>47</v>
      </c>
      <c r="J35" s="109" t="s">
        <v>47</v>
      </c>
      <c r="K35" s="109" t="s">
        <v>47</v>
      </c>
      <c r="L35" s="109" t="s">
        <v>47</v>
      </c>
      <c r="M35" s="109" t="s">
        <v>47</v>
      </c>
      <c r="N35" s="109" t="s">
        <v>47</v>
      </c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83"/>
      <c r="Z35" s="83"/>
      <c r="AA35" s="84"/>
      <c r="AB35" s="84"/>
      <c r="AC35" s="83"/>
      <c r="AD35" s="83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 t="s">
        <v>49</v>
      </c>
      <c r="BQ35" s="68"/>
      <c r="BR35" s="68"/>
      <c r="BS35" s="68"/>
      <c r="BT35" s="68"/>
      <c r="BU35" s="68"/>
      <c r="BV35" s="68"/>
      <c r="BW35" s="68"/>
      <c r="BX35" s="69"/>
      <c r="BY35" s="123">
        <f t="shared" si="0"/>
        <v>0</v>
      </c>
      <c r="BZ35" s="124"/>
      <c r="CA35" s="125">
        <f t="shared" si="1"/>
        <v>1</v>
      </c>
      <c r="CB35" s="124"/>
      <c r="CC35" s="125">
        <f t="shared" si="2"/>
        <v>1</v>
      </c>
      <c r="CD35" s="126"/>
    </row>
    <row r="36" spans="1:82" s="44" customFormat="1" ht="19.5" customHeight="1" thickBot="1" x14ac:dyDescent="0.3">
      <c r="A36" s="45">
        <v>24</v>
      </c>
      <c r="B36" s="106" t="s">
        <v>51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8"/>
      <c r="Z36" s="88"/>
      <c r="AA36" s="89"/>
      <c r="AB36" s="89"/>
      <c r="AC36" s="88"/>
      <c r="AD36" s="88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 t="s">
        <v>48</v>
      </c>
      <c r="BQ36" s="87"/>
      <c r="BR36" s="87"/>
      <c r="BS36" s="87"/>
      <c r="BT36" s="87"/>
      <c r="BU36" s="87"/>
      <c r="BV36" s="87"/>
      <c r="BW36" s="87"/>
      <c r="BX36" s="90"/>
      <c r="BY36" s="91"/>
      <c r="BZ36" s="92"/>
      <c r="CA36" s="93"/>
      <c r="CB36" s="92"/>
      <c r="CC36" s="93"/>
      <c r="CD36" s="94"/>
    </row>
    <row r="37" spans="1:82" ht="19.5" customHeight="1" thickBot="1" x14ac:dyDescent="0.3">
      <c r="A37" s="180" t="s">
        <v>21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6"/>
      <c r="BY37" s="181"/>
      <c r="BZ37" s="182"/>
      <c r="CA37" s="183"/>
      <c r="CB37" s="182"/>
      <c r="CC37" s="183"/>
      <c r="CD37" s="115"/>
    </row>
    <row r="38" spans="1:82" ht="15" customHeight="1" x14ac:dyDescent="0.25">
      <c r="A38" s="111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</row>
    <row r="39" spans="1:82" ht="21.75" customHeight="1" thickBot="1" x14ac:dyDescent="0.3">
      <c r="A39" s="114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5"/>
    </row>
    <row r="40" spans="1:82" ht="26.25" customHeight="1" thickBot="1" x14ac:dyDescent="0.45">
      <c r="A40" s="116" t="s">
        <v>16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8"/>
    </row>
    <row r="41" spans="1:82" ht="18" customHeight="1" x14ac:dyDescent="0.3">
      <c r="A41" s="16" t="s">
        <v>17</v>
      </c>
      <c r="B41" s="16"/>
      <c r="C41" s="16"/>
      <c r="D41" s="16"/>
      <c r="E41" s="16" t="s">
        <v>18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18"/>
      <c r="R41" s="16"/>
      <c r="S41" s="16"/>
      <c r="T41" s="16"/>
      <c r="U41" s="16"/>
      <c r="V41" s="16"/>
      <c r="W41" s="16"/>
      <c r="X41" s="16"/>
      <c r="Y41" s="16"/>
      <c r="Z41" s="16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37:N37"/>
    <mergeCell ref="BY37:BZ37"/>
    <mergeCell ref="CA37:CB37"/>
    <mergeCell ref="CC37:CD37"/>
    <mergeCell ref="A38:CD39"/>
    <mergeCell ref="A40:CD40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34">
    <cfRule type="expression" dxfId="3" priority="2">
      <formula>#REF!&gt;0</formula>
    </cfRule>
  </conditionalFormatting>
  <conditionalFormatting sqref="O13:BX36">
    <cfRule type="cellIs" dxfId="2" priority="1" operator="between">
      <formula>"E"</formula>
      <formula>"F"</formula>
    </cfRule>
  </conditionalFormatting>
  <dataValidations count="1">
    <dataValidation type="list" allowBlank="1" showErrorMessage="1" sqref="M7" xr:uid="{EFEC656E-4C0F-4492-A117-B8CAE92B000D}">
      <formula1>#REF!</formula1>
    </dataValidation>
  </dataValidation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0ED8-EC80-4C70-80D7-7E635422CAB1}">
  <dimension ref="A1:CD1001"/>
  <sheetViews>
    <sheetView zoomScale="55" zoomScaleNormal="55" workbookViewId="0">
      <selection activeCell="BG9" sqref="BG9:CD9"/>
    </sheetView>
  </sheetViews>
  <sheetFormatPr baseColWidth="10" defaultColWidth="12.54296875" defaultRowHeight="15" customHeight="1" x14ac:dyDescent="0.25"/>
  <cols>
    <col min="1" max="1" width="4.26953125" style="73" customWidth="1"/>
    <col min="2" max="6" width="2.1796875" style="73" customWidth="1"/>
    <col min="7" max="7" width="3.26953125" style="73" customWidth="1"/>
    <col min="8" max="8" width="2.1796875" style="73" customWidth="1"/>
    <col min="9" max="9" width="7.26953125" style="73" customWidth="1"/>
    <col min="10" max="10" width="2.1796875" style="73" customWidth="1"/>
    <col min="11" max="11" width="5.26953125" style="73" customWidth="1"/>
    <col min="12" max="12" width="4.26953125" style="73" customWidth="1"/>
    <col min="13" max="13" width="6.1796875" style="73" customWidth="1"/>
    <col min="14" max="14" width="8.1796875" style="73" customWidth="1"/>
    <col min="15" max="28" width="2.81640625" style="73" customWidth="1"/>
    <col min="29" max="30" width="3.1796875" style="73" customWidth="1"/>
    <col min="31" max="76" width="2.81640625" style="73" customWidth="1"/>
    <col min="77" max="79" width="2.26953125" style="73" customWidth="1"/>
    <col min="80" max="80" width="3.26953125" style="73" customWidth="1"/>
    <col min="81" max="81" width="2.26953125" style="73" customWidth="1"/>
    <col min="82" max="82" width="3.81640625" style="73" customWidth="1"/>
    <col min="83" max="16384" width="12.54296875" style="73"/>
  </cols>
  <sheetData>
    <row r="1" spans="1:82" ht="12.75" customHeight="1" x14ac:dyDescent="0.4">
      <c r="A1" s="10"/>
      <c r="B1" s="11"/>
      <c r="C1" s="11"/>
      <c r="D1" s="11"/>
      <c r="E1" s="11"/>
      <c r="F1" s="11"/>
      <c r="G1" s="11"/>
      <c r="H1" s="171" t="s">
        <v>19</v>
      </c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3"/>
      <c r="BX1" s="174" t="s">
        <v>0</v>
      </c>
      <c r="BY1" s="112"/>
      <c r="BZ1" s="112"/>
      <c r="CA1" s="112"/>
      <c r="CB1" s="112"/>
      <c r="CC1" s="112"/>
      <c r="CD1" s="113"/>
    </row>
    <row r="2" spans="1:82" ht="12.75" customHeight="1" x14ac:dyDescent="0.4">
      <c r="A2" s="12"/>
      <c r="B2" s="13"/>
      <c r="C2" s="13"/>
      <c r="D2" s="13"/>
      <c r="E2" s="13"/>
      <c r="F2" s="13"/>
      <c r="G2" s="13"/>
      <c r="H2" s="172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73"/>
      <c r="BX2" s="155"/>
      <c r="BY2" s="155"/>
      <c r="BZ2" s="155"/>
      <c r="CA2" s="155"/>
      <c r="CB2" s="155"/>
      <c r="CC2" s="155"/>
      <c r="CD2" s="173"/>
    </row>
    <row r="3" spans="1:82" ht="12.75" customHeight="1" x14ac:dyDescent="0.4">
      <c r="A3" s="12"/>
      <c r="B3" s="13"/>
      <c r="C3" s="13"/>
      <c r="D3" s="13"/>
      <c r="E3" s="13"/>
      <c r="F3" s="13"/>
      <c r="G3" s="13"/>
      <c r="H3" s="172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73"/>
      <c r="BX3" s="155"/>
      <c r="BY3" s="155"/>
      <c r="BZ3" s="155"/>
      <c r="CA3" s="155"/>
      <c r="CB3" s="155"/>
      <c r="CC3" s="155"/>
      <c r="CD3" s="173"/>
    </row>
    <row r="4" spans="1:82" ht="12.75" customHeight="1" x14ac:dyDescent="0.4">
      <c r="A4" s="12"/>
      <c r="B4" s="13"/>
      <c r="C4" s="13"/>
      <c r="D4" s="13"/>
      <c r="E4" s="13"/>
      <c r="F4" s="13"/>
      <c r="G4" s="13"/>
      <c r="H4" s="172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73"/>
      <c r="BX4" s="155"/>
      <c r="BY4" s="155"/>
      <c r="BZ4" s="155"/>
      <c r="CA4" s="155"/>
      <c r="CB4" s="155"/>
      <c r="CC4" s="155"/>
      <c r="CD4" s="173"/>
    </row>
    <row r="5" spans="1:82" ht="12.75" customHeight="1" x14ac:dyDescent="0.4">
      <c r="A5" s="12"/>
      <c r="B5" s="13"/>
      <c r="C5" s="13"/>
      <c r="D5" s="13"/>
      <c r="E5" s="13"/>
      <c r="F5" s="13"/>
      <c r="G5" s="13"/>
      <c r="H5" s="172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73"/>
      <c r="BX5" s="155"/>
      <c r="BY5" s="155"/>
      <c r="BZ5" s="155"/>
      <c r="CA5" s="155"/>
      <c r="CB5" s="155"/>
      <c r="CC5" s="155"/>
      <c r="CD5" s="173"/>
    </row>
    <row r="6" spans="1:82" ht="17.25" customHeight="1" thickBot="1" x14ac:dyDescent="0.45">
      <c r="A6" s="175"/>
      <c r="B6" s="110"/>
      <c r="C6" s="110"/>
      <c r="D6" s="110"/>
      <c r="E6" s="110"/>
      <c r="F6" s="110"/>
      <c r="G6" s="5"/>
      <c r="H6" s="114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5"/>
      <c r="BX6" s="110"/>
      <c r="BY6" s="110"/>
      <c r="BZ6" s="110"/>
      <c r="CA6" s="110"/>
      <c r="CB6" s="110"/>
      <c r="CC6" s="110"/>
      <c r="CD6" s="115"/>
    </row>
    <row r="7" spans="1:82" ht="36.75" customHeight="1" thickBot="1" x14ac:dyDescent="0.3">
      <c r="A7" s="176" t="s">
        <v>20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  <c r="M7" s="14"/>
      <c r="N7" s="177" t="s">
        <v>23</v>
      </c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78" t="s">
        <v>1</v>
      </c>
      <c r="AZ7" s="110"/>
      <c r="BA7" s="110"/>
      <c r="BB7" s="110"/>
      <c r="BC7" s="115"/>
      <c r="BD7" s="179"/>
      <c r="BE7" s="155"/>
      <c r="BF7" s="155"/>
      <c r="BG7" s="155"/>
      <c r="BH7" s="155"/>
      <c r="BI7" s="173"/>
      <c r="BJ7" s="178" t="s">
        <v>2</v>
      </c>
      <c r="BK7" s="110"/>
      <c r="BL7" s="110"/>
      <c r="BM7" s="110"/>
      <c r="BN7" s="115"/>
      <c r="BO7" s="178">
        <v>3411424</v>
      </c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5"/>
    </row>
    <row r="8" spans="1:82" ht="20.25" customHeight="1" thickBot="1" x14ac:dyDescent="0.4">
      <c r="A8" s="166" t="s">
        <v>3</v>
      </c>
      <c r="B8" s="117"/>
      <c r="C8" s="117"/>
      <c r="D8" s="118"/>
      <c r="E8" s="167" t="s">
        <v>4</v>
      </c>
      <c r="F8" s="117"/>
      <c r="G8" s="117"/>
      <c r="H8" s="117"/>
      <c r="I8" s="117"/>
      <c r="J8" s="168" t="s">
        <v>5</v>
      </c>
      <c r="K8" s="117"/>
      <c r="L8" s="118"/>
      <c r="M8" s="168" t="s">
        <v>6</v>
      </c>
      <c r="N8" s="117"/>
      <c r="O8" s="117"/>
      <c r="P8" s="117"/>
      <c r="Q8" s="117"/>
      <c r="R8" s="117"/>
      <c r="S8" s="117"/>
      <c r="T8" s="118"/>
      <c r="U8" s="169"/>
      <c r="V8" s="117"/>
      <c r="W8" s="118"/>
      <c r="X8" s="170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8"/>
    </row>
    <row r="9" spans="1:82" ht="24.75" customHeight="1" thickBot="1" x14ac:dyDescent="0.3">
      <c r="A9" s="143" t="s">
        <v>22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44"/>
      <c r="AZ9" s="112"/>
      <c r="BA9" s="112"/>
      <c r="BB9" s="112"/>
      <c r="BC9" s="112"/>
      <c r="BD9" s="112"/>
      <c r="BE9" s="112"/>
      <c r="BF9" s="113"/>
      <c r="BG9" s="145">
        <v>46230</v>
      </c>
      <c r="BH9" s="112"/>
      <c r="BI9" s="112"/>
      <c r="BJ9" s="112"/>
      <c r="BK9" s="112"/>
      <c r="BL9" s="112"/>
      <c r="BM9" s="112"/>
      <c r="BN9" s="113"/>
      <c r="BO9" s="146" t="s">
        <v>7</v>
      </c>
      <c r="BP9" s="112"/>
      <c r="BQ9" s="112"/>
      <c r="BR9" s="112"/>
      <c r="BS9" s="113"/>
      <c r="BT9" s="147">
        <v>46286</v>
      </c>
      <c r="BU9" s="112"/>
      <c r="BV9" s="112"/>
      <c r="BW9" s="112"/>
      <c r="BX9" s="112"/>
      <c r="BY9" s="112"/>
      <c r="BZ9" s="112"/>
      <c r="CA9" s="112"/>
      <c r="CB9" s="112"/>
      <c r="CC9" s="112"/>
      <c r="CD9" s="113"/>
    </row>
    <row r="10" spans="1:82" ht="18" customHeight="1" x14ac:dyDescent="0.3">
      <c r="A10" s="148" t="s">
        <v>8</v>
      </c>
      <c r="B10" s="151" t="s">
        <v>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158" t="s">
        <v>52</v>
      </c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59" t="s">
        <v>10</v>
      </c>
      <c r="BZ10" s="112"/>
      <c r="CA10" s="112"/>
      <c r="CB10" s="112"/>
      <c r="CC10" s="112"/>
      <c r="CD10" s="113"/>
    </row>
    <row r="11" spans="1:82" ht="18" customHeight="1" x14ac:dyDescent="0.35">
      <c r="A11" s="149"/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164">
        <v>1</v>
      </c>
      <c r="P11" s="120"/>
      <c r="Q11" s="164">
        <f>O11+1</f>
        <v>2</v>
      </c>
      <c r="R11" s="120"/>
      <c r="S11" s="163">
        <f>Q11+1</f>
        <v>3</v>
      </c>
      <c r="T11" s="139"/>
      <c r="U11" s="164">
        <f>S11+1</f>
        <v>4</v>
      </c>
      <c r="V11" s="120"/>
      <c r="W11" s="164">
        <f>U11+1</f>
        <v>5</v>
      </c>
      <c r="X11" s="120"/>
      <c r="Y11" s="164">
        <f>W11+1</f>
        <v>6</v>
      </c>
      <c r="Z11" s="120"/>
      <c r="AA11" s="141">
        <f>Y11+1</f>
        <v>7</v>
      </c>
      <c r="AB11" s="120"/>
      <c r="AC11" s="141">
        <f>AA11+1</f>
        <v>8</v>
      </c>
      <c r="AD11" s="120"/>
      <c r="AE11" s="141">
        <f>AC11+1</f>
        <v>9</v>
      </c>
      <c r="AF11" s="120"/>
      <c r="AG11" s="142">
        <f>AE11+1</f>
        <v>10</v>
      </c>
      <c r="AH11" s="139"/>
      <c r="AI11" s="141">
        <f>AG11+1</f>
        <v>11</v>
      </c>
      <c r="AJ11" s="120"/>
      <c r="AK11" s="141">
        <f>AI11+1</f>
        <v>12</v>
      </c>
      <c r="AL11" s="120"/>
      <c r="AM11" s="141">
        <f>AK11+1</f>
        <v>13</v>
      </c>
      <c r="AN11" s="120"/>
      <c r="AO11" s="141">
        <f>AM11+1</f>
        <v>14</v>
      </c>
      <c r="AP11" s="120"/>
      <c r="AQ11" s="141">
        <f>AO11+1</f>
        <v>15</v>
      </c>
      <c r="AR11" s="120"/>
      <c r="AS11" s="141">
        <f>AQ11+1</f>
        <v>16</v>
      </c>
      <c r="AT11" s="120"/>
      <c r="AU11" s="142">
        <f>AS11+1</f>
        <v>17</v>
      </c>
      <c r="AV11" s="139"/>
      <c r="AW11" s="141">
        <f>AU11+1</f>
        <v>18</v>
      </c>
      <c r="AX11" s="120"/>
      <c r="AY11" s="141">
        <f>AW11+1</f>
        <v>19</v>
      </c>
      <c r="AZ11" s="120"/>
      <c r="BA11" s="141">
        <f>AY11+1</f>
        <v>20</v>
      </c>
      <c r="BB11" s="120"/>
      <c r="BC11" s="141">
        <f>BA11+1</f>
        <v>21</v>
      </c>
      <c r="BD11" s="120"/>
      <c r="BE11" s="141">
        <f>BC11+1</f>
        <v>22</v>
      </c>
      <c r="BF11" s="120"/>
      <c r="BG11" s="137">
        <f>BE11+1</f>
        <v>23</v>
      </c>
      <c r="BH11" s="120"/>
      <c r="BI11" s="138">
        <f>BG11+1</f>
        <v>24</v>
      </c>
      <c r="BJ11" s="139"/>
      <c r="BK11" s="137">
        <f>BI11+1</f>
        <v>25</v>
      </c>
      <c r="BL11" s="120"/>
      <c r="BM11" s="137">
        <f>BK11+1</f>
        <v>26</v>
      </c>
      <c r="BN11" s="120"/>
      <c r="BO11" s="137">
        <f>BM11+1</f>
        <v>27</v>
      </c>
      <c r="BP11" s="120"/>
      <c r="BQ11" s="137">
        <f>BO11+1</f>
        <v>28</v>
      </c>
      <c r="BR11" s="120"/>
      <c r="BS11" s="137">
        <f>BQ11+1</f>
        <v>29</v>
      </c>
      <c r="BT11" s="120"/>
      <c r="BU11" s="137">
        <f>BS11+1</f>
        <v>30</v>
      </c>
      <c r="BV11" s="120"/>
      <c r="BW11" s="138">
        <f>BU11+1</f>
        <v>31</v>
      </c>
      <c r="BX11" s="184"/>
      <c r="BY11" s="160"/>
      <c r="BZ11" s="161"/>
      <c r="CA11" s="161"/>
      <c r="CB11" s="161"/>
      <c r="CC11" s="161"/>
      <c r="CD11" s="162"/>
    </row>
    <row r="12" spans="1:82" ht="12.75" customHeight="1" x14ac:dyDescent="0.3">
      <c r="A12" s="150"/>
      <c r="B12" s="154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6"/>
      <c r="O12" s="6" t="s">
        <v>11</v>
      </c>
      <c r="P12" s="6" t="s">
        <v>12</v>
      </c>
      <c r="Q12" s="6" t="s">
        <v>11</v>
      </c>
      <c r="R12" s="6" t="s">
        <v>12</v>
      </c>
      <c r="S12" s="6" t="s">
        <v>11</v>
      </c>
      <c r="T12" s="6" t="s">
        <v>12</v>
      </c>
      <c r="U12" s="6" t="s">
        <v>11</v>
      </c>
      <c r="V12" s="6" t="s">
        <v>12</v>
      </c>
      <c r="W12" s="6" t="s">
        <v>11</v>
      </c>
      <c r="X12" s="6" t="s">
        <v>12</v>
      </c>
      <c r="Y12" s="6" t="s">
        <v>11</v>
      </c>
      <c r="Z12" s="6" t="s">
        <v>12</v>
      </c>
      <c r="AA12" s="7" t="s">
        <v>11</v>
      </c>
      <c r="AB12" s="7" t="s">
        <v>12</v>
      </c>
      <c r="AC12" s="7" t="s">
        <v>11</v>
      </c>
      <c r="AD12" s="7" t="s">
        <v>12</v>
      </c>
      <c r="AE12" s="7" t="s">
        <v>11</v>
      </c>
      <c r="AF12" s="7" t="s">
        <v>12</v>
      </c>
      <c r="AG12" s="7" t="s">
        <v>11</v>
      </c>
      <c r="AH12" s="7" t="s">
        <v>12</v>
      </c>
      <c r="AI12" s="7" t="s">
        <v>11</v>
      </c>
      <c r="AJ12" s="7" t="s">
        <v>12</v>
      </c>
      <c r="AK12" s="7" t="s">
        <v>11</v>
      </c>
      <c r="AL12" s="7" t="s">
        <v>12</v>
      </c>
      <c r="AM12" s="7" t="s">
        <v>11</v>
      </c>
      <c r="AN12" s="7" t="s">
        <v>12</v>
      </c>
      <c r="AO12" s="8" t="s">
        <v>11</v>
      </c>
      <c r="AP12" s="8" t="s">
        <v>12</v>
      </c>
      <c r="AQ12" s="8" t="s">
        <v>11</v>
      </c>
      <c r="AR12" s="8" t="s">
        <v>12</v>
      </c>
      <c r="AS12" s="8" t="s">
        <v>11</v>
      </c>
      <c r="AT12" s="8" t="s">
        <v>12</v>
      </c>
      <c r="AU12" s="8" t="s">
        <v>11</v>
      </c>
      <c r="AV12" s="8" t="s">
        <v>12</v>
      </c>
      <c r="AW12" s="8" t="s">
        <v>11</v>
      </c>
      <c r="AX12" s="8" t="s">
        <v>12</v>
      </c>
      <c r="AY12" s="8" t="s">
        <v>11</v>
      </c>
      <c r="AZ12" s="8" t="s">
        <v>12</v>
      </c>
      <c r="BA12" s="8" t="s">
        <v>11</v>
      </c>
      <c r="BB12" s="8" t="s">
        <v>12</v>
      </c>
      <c r="BC12" s="6" t="s">
        <v>11</v>
      </c>
      <c r="BD12" s="6" t="s">
        <v>12</v>
      </c>
      <c r="BE12" s="6" t="s">
        <v>11</v>
      </c>
      <c r="BF12" s="6" t="s">
        <v>12</v>
      </c>
      <c r="BG12" s="6" t="s">
        <v>11</v>
      </c>
      <c r="BH12" s="6" t="s">
        <v>12</v>
      </c>
      <c r="BI12" s="6" t="s">
        <v>11</v>
      </c>
      <c r="BJ12" s="6" t="s">
        <v>12</v>
      </c>
      <c r="BK12" s="6" t="s">
        <v>11</v>
      </c>
      <c r="BL12" s="6" t="s">
        <v>12</v>
      </c>
      <c r="BM12" s="6" t="s">
        <v>11</v>
      </c>
      <c r="BN12" s="6" t="s">
        <v>12</v>
      </c>
      <c r="BO12" s="6" t="s">
        <v>11</v>
      </c>
      <c r="BP12" s="6" t="s">
        <v>12</v>
      </c>
      <c r="BQ12" s="6" t="s">
        <v>11</v>
      </c>
      <c r="BR12" s="6" t="s">
        <v>12</v>
      </c>
      <c r="BS12" s="6" t="s">
        <v>11</v>
      </c>
      <c r="BT12" s="6" t="s">
        <v>12</v>
      </c>
      <c r="BU12" s="6" t="s">
        <v>11</v>
      </c>
      <c r="BV12" s="2" t="s">
        <v>12</v>
      </c>
      <c r="BW12" s="2" t="s">
        <v>11</v>
      </c>
      <c r="BX12" s="15" t="s">
        <v>12</v>
      </c>
      <c r="BY12" s="165" t="s">
        <v>13</v>
      </c>
      <c r="BZ12" s="133"/>
      <c r="CA12" s="135" t="s">
        <v>14</v>
      </c>
      <c r="CB12" s="133"/>
      <c r="CC12" s="136" t="s">
        <v>15</v>
      </c>
      <c r="CD12" s="134"/>
    </row>
    <row r="13" spans="1:82" ht="18" customHeight="1" x14ac:dyDescent="0.3">
      <c r="A13" s="70">
        <v>1</v>
      </c>
      <c r="B13" s="103" t="s">
        <v>25</v>
      </c>
      <c r="C13" s="103" t="s">
        <v>25</v>
      </c>
      <c r="D13" s="103" t="s">
        <v>25</v>
      </c>
      <c r="E13" s="103" t="s">
        <v>25</v>
      </c>
      <c r="F13" s="103" t="s">
        <v>25</v>
      </c>
      <c r="G13" s="103" t="s">
        <v>25</v>
      </c>
      <c r="H13" s="103" t="s">
        <v>25</v>
      </c>
      <c r="I13" s="103" t="s">
        <v>25</v>
      </c>
      <c r="J13" s="103" t="s">
        <v>25</v>
      </c>
      <c r="K13" s="103" t="s">
        <v>25</v>
      </c>
      <c r="L13" s="103" t="s">
        <v>25</v>
      </c>
      <c r="M13" s="103" t="s">
        <v>25</v>
      </c>
      <c r="N13" s="103" t="s">
        <v>25</v>
      </c>
      <c r="O13" s="35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9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72"/>
      <c r="BY13" s="129">
        <f t="shared" ref="BY13:BY35" si="0">COUNTIF(O13:BX13,"E")</f>
        <v>0</v>
      </c>
      <c r="BZ13" s="133"/>
      <c r="CA13" s="130">
        <f t="shared" ref="CA13:CA35" si="1">COUNTIF(O13:BX13,"F")</f>
        <v>0</v>
      </c>
      <c r="CB13" s="133"/>
      <c r="CC13" s="130">
        <f t="shared" ref="CC13:CC35" si="2">BY13+CA13</f>
        <v>0</v>
      </c>
      <c r="CD13" s="134"/>
    </row>
    <row r="14" spans="1:82" ht="18" customHeight="1" x14ac:dyDescent="0.3">
      <c r="A14" s="33">
        <v>2</v>
      </c>
      <c r="B14" s="103" t="s">
        <v>26</v>
      </c>
      <c r="C14" s="103" t="s">
        <v>26</v>
      </c>
      <c r="D14" s="103" t="s">
        <v>26</v>
      </c>
      <c r="E14" s="103" t="s">
        <v>26</v>
      </c>
      <c r="F14" s="103" t="s">
        <v>26</v>
      </c>
      <c r="G14" s="103" t="s">
        <v>26</v>
      </c>
      <c r="H14" s="103" t="s">
        <v>26</v>
      </c>
      <c r="I14" s="103" t="s">
        <v>26</v>
      </c>
      <c r="J14" s="103" t="s">
        <v>26</v>
      </c>
      <c r="K14" s="103" t="s">
        <v>26</v>
      </c>
      <c r="L14" s="103" t="s">
        <v>26</v>
      </c>
      <c r="M14" s="103" t="s">
        <v>26</v>
      </c>
      <c r="N14" s="103" t="s">
        <v>26</v>
      </c>
      <c r="O14" s="3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9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72"/>
      <c r="BY14" s="129">
        <f t="shared" si="0"/>
        <v>0</v>
      </c>
      <c r="BZ14" s="133"/>
      <c r="CA14" s="130">
        <f t="shared" si="1"/>
        <v>0</v>
      </c>
      <c r="CB14" s="133"/>
      <c r="CC14" s="130">
        <f t="shared" si="2"/>
        <v>0</v>
      </c>
      <c r="CD14" s="134"/>
    </row>
    <row r="15" spans="1:82" ht="18" customHeight="1" x14ac:dyDescent="0.3">
      <c r="A15" s="33">
        <v>3</v>
      </c>
      <c r="B15" s="103" t="s">
        <v>27</v>
      </c>
      <c r="C15" s="103" t="s">
        <v>27</v>
      </c>
      <c r="D15" s="103" t="s">
        <v>27</v>
      </c>
      <c r="E15" s="103" t="s">
        <v>27</v>
      </c>
      <c r="F15" s="103" t="s">
        <v>27</v>
      </c>
      <c r="G15" s="103" t="s">
        <v>27</v>
      </c>
      <c r="H15" s="103" t="s">
        <v>27</v>
      </c>
      <c r="I15" s="103" t="s">
        <v>27</v>
      </c>
      <c r="J15" s="103" t="s">
        <v>27</v>
      </c>
      <c r="K15" s="103" t="s">
        <v>27</v>
      </c>
      <c r="L15" s="103" t="s">
        <v>27</v>
      </c>
      <c r="M15" s="103" t="s">
        <v>27</v>
      </c>
      <c r="N15" s="103" t="s">
        <v>27</v>
      </c>
      <c r="O15" s="3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9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72"/>
      <c r="BY15" s="129">
        <f t="shared" si="0"/>
        <v>0</v>
      </c>
      <c r="BZ15" s="133"/>
      <c r="CA15" s="130">
        <f t="shared" si="1"/>
        <v>0</v>
      </c>
      <c r="CB15" s="133"/>
      <c r="CC15" s="130">
        <f t="shared" si="2"/>
        <v>0</v>
      </c>
      <c r="CD15" s="134"/>
    </row>
    <row r="16" spans="1:82" ht="18" customHeight="1" x14ac:dyDescent="0.3">
      <c r="A16" s="55">
        <v>4</v>
      </c>
      <c r="B16" s="102" t="s">
        <v>28</v>
      </c>
      <c r="C16" s="102" t="s">
        <v>28</v>
      </c>
      <c r="D16" s="102" t="s">
        <v>28</v>
      </c>
      <c r="E16" s="102" t="s">
        <v>28</v>
      </c>
      <c r="F16" s="102" t="s">
        <v>28</v>
      </c>
      <c r="G16" s="102" t="s">
        <v>28</v>
      </c>
      <c r="H16" s="102" t="s">
        <v>28</v>
      </c>
      <c r="I16" s="102" t="s">
        <v>28</v>
      </c>
      <c r="J16" s="102" t="s">
        <v>28</v>
      </c>
      <c r="K16" s="102" t="s">
        <v>28</v>
      </c>
      <c r="L16" s="102" t="s">
        <v>28</v>
      </c>
      <c r="M16" s="102" t="s">
        <v>28</v>
      </c>
      <c r="N16" s="102" t="s">
        <v>28</v>
      </c>
      <c r="O16" s="80"/>
      <c r="P16" s="81"/>
      <c r="Q16" s="81"/>
      <c r="R16" s="81"/>
      <c r="S16" s="81"/>
      <c r="T16" s="81"/>
      <c r="U16" s="81"/>
      <c r="V16" s="81"/>
      <c r="W16" s="56"/>
      <c r="X16" s="81"/>
      <c r="Y16" s="81"/>
      <c r="Z16" s="81"/>
      <c r="AA16" s="56"/>
      <c r="AB16" s="81"/>
      <c r="AC16" s="81"/>
      <c r="AD16" s="81"/>
      <c r="AE16" s="81"/>
      <c r="AF16" s="81"/>
      <c r="AG16" s="81"/>
      <c r="AH16" s="81"/>
      <c r="AI16" s="81"/>
      <c r="AJ16" s="81"/>
      <c r="AK16" s="57"/>
      <c r="AL16" s="81"/>
      <c r="AM16" s="81"/>
      <c r="AN16" s="81"/>
      <c r="AO16" s="56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56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56"/>
      <c r="BX16" s="75"/>
      <c r="BY16" s="123">
        <f t="shared" si="0"/>
        <v>0</v>
      </c>
      <c r="BZ16" s="124"/>
      <c r="CA16" s="125">
        <f t="shared" si="1"/>
        <v>0</v>
      </c>
      <c r="CB16" s="124"/>
      <c r="CC16" s="125">
        <f t="shared" si="2"/>
        <v>0</v>
      </c>
      <c r="CD16" s="126"/>
    </row>
    <row r="17" spans="1:82" ht="18" customHeight="1" x14ac:dyDescent="0.3">
      <c r="A17" s="70">
        <v>5</v>
      </c>
      <c r="B17" s="103" t="s">
        <v>29</v>
      </c>
      <c r="C17" s="103" t="s">
        <v>29</v>
      </c>
      <c r="D17" s="103" t="s">
        <v>29</v>
      </c>
      <c r="E17" s="103" t="s">
        <v>29</v>
      </c>
      <c r="F17" s="103" t="s">
        <v>29</v>
      </c>
      <c r="G17" s="103" t="s">
        <v>29</v>
      </c>
      <c r="H17" s="103" t="s">
        <v>29</v>
      </c>
      <c r="I17" s="103" t="s">
        <v>29</v>
      </c>
      <c r="J17" s="103" t="s">
        <v>29</v>
      </c>
      <c r="K17" s="103" t="s">
        <v>29</v>
      </c>
      <c r="L17" s="103" t="s">
        <v>29</v>
      </c>
      <c r="M17" s="103" t="s">
        <v>29</v>
      </c>
      <c r="N17" s="103" t="s">
        <v>29</v>
      </c>
      <c r="O17" s="35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9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72"/>
      <c r="BY17" s="129">
        <f t="shared" si="0"/>
        <v>0</v>
      </c>
      <c r="BZ17" s="133"/>
      <c r="CA17" s="130">
        <f t="shared" si="1"/>
        <v>0</v>
      </c>
      <c r="CB17" s="133"/>
      <c r="CC17" s="130">
        <f t="shared" si="2"/>
        <v>0</v>
      </c>
      <c r="CD17" s="134"/>
    </row>
    <row r="18" spans="1:82" s="42" customFormat="1" ht="18" customHeight="1" x14ac:dyDescent="0.3">
      <c r="A18" s="64">
        <v>6</v>
      </c>
      <c r="B18" s="104" t="s">
        <v>30</v>
      </c>
      <c r="C18" s="104" t="s">
        <v>30</v>
      </c>
      <c r="D18" s="104" t="s">
        <v>30</v>
      </c>
      <c r="E18" s="104" t="s">
        <v>30</v>
      </c>
      <c r="F18" s="104" t="s">
        <v>30</v>
      </c>
      <c r="G18" s="104" t="s">
        <v>30</v>
      </c>
      <c r="H18" s="104" t="s">
        <v>30</v>
      </c>
      <c r="I18" s="104" t="s">
        <v>30</v>
      </c>
      <c r="J18" s="104" t="s">
        <v>30</v>
      </c>
      <c r="K18" s="104" t="s">
        <v>30</v>
      </c>
      <c r="L18" s="104" t="s">
        <v>30</v>
      </c>
      <c r="M18" s="104" t="s">
        <v>30</v>
      </c>
      <c r="N18" s="104" t="s">
        <v>30</v>
      </c>
      <c r="O18" s="62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78"/>
      <c r="BY18" s="131">
        <f t="shared" si="0"/>
        <v>0</v>
      </c>
      <c r="BZ18" s="124"/>
      <c r="CA18" s="132">
        <f t="shared" si="1"/>
        <v>0</v>
      </c>
      <c r="CB18" s="124"/>
      <c r="CC18" s="132">
        <f t="shared" si="2"/>
        <v>0</v>
      </c>
      <c r="CD18" s="126"/>
    </row>
    <row r="19" spans="1:82" s="26" customFormat="1" ht="18" customHeight="1" x14ac:dyDescent="0.3">
      <c r="A19" s="33">
        <v>7</v>
      </c>
      <c r="B19" s="105" t="s">
        <v>31</v>
      </c>
      <c r="C19" s="105" t="s">
        <v>31</v>
      </c>
      <c r="D19" s="105" t="s">
        <v>31</v>
      </c>
      <c r="E19" s="105" t="s">
        <v>31</v>
      </c>
      <c r="F19" s="105" t="s">
        <v>31</v>
      </c>
      <c r="G19" s="105" t="s">
        <v>31</v>
      </c>
      <c r="H19" s="105" t="s">
        <v>31</v>
      </c>
      <c r="I19" s="105" t="s">
        <v>31</v>
      </c>
      <c r="J19" s="105" t="s">
        <v>31</v>
      </c>
      <c r="K19" s="105" t="s">
        <v>31</v>
      </c>
      <c r="L19" s="105" t="s">
        <v>31</v>
      </c>
      <c r="M19" s="105" t="s">
        <v>31</v>
      </c>
      <c r="N19" s="105" t="s">
        <v>31</v>
      </c>
      <c r="O19" s="36"/>
      <c r="P19" s="4"/>
      <c r="Q19" s="4"/>
      <c r="R19" s="4"/>
      <c r="S19" s="4"/>
      <c r="T19" s="4"/>
      <c r="U19" s="4"/>
      <c r="V19" s="4"/>
      <c r="W19" s="3"/>
      <c r="X19" s="4"/>
      <c r="Y19" s="4"/>
      <c r="Z19" s="4"/>
      <c r="AA19" s="3"/>
      <c r="AB19" s="4"/>
      <c r="AC19" s="4"/>
      <c r="AD19" s="4"/>
      <c r="AE19" s="4"/>
      <c r="AF19" s="4"/>
      <c r="AG19" s="4"/>
      <c r="AH19" s="4"/>
      <c r="AI19" s="4"/>
      <c r="AJ19" s="4"/>
      <c r="AK19" s="9"/>
      <c r="AL19" s="4"/>
      <c r="AM19" s="4"/>
      <c r="AN19" s="4"/>
      <c r="AO19" s="3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3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9"/>
      <c r="BX19" s="72"/>
      <c r="BY19" s="129">
        <f t="shared" si="0"/>
        <v>0</v>
      </c>
      <c r="BZ19" s="120"/>
      <c r="CA19" s="130">
        <f t="shared" si="1"/>
        <v>0</v>
      </c>
      <c r="CB19" s="120"/>
      <c r="CC19" s="130">
        <f t="shared" si="2"/>
        <v>0</v>
      </c>
      <c r="CD19" s="122"/>
    </row>
    <row r="20" spans="1:82" s="26" customFormat="1" ht="18" customHeight="1" x14ac:dyDescent="0.3">
      <c r="A20" s="55">
        <v>8</v>
      </c>
      <c r="B20" s="102" t="s">
        <v>32</v>
      </c>
      <c r="C20" s="102" t="s">
        <v>32</v>
      </c>
      <c r="D20" s="102" t="s">
        <v>32</v>
      </c>
      <c r="E20" s="102" t="s">
        <v>32</v>
      </c>
      <c r="F20" s="102" t="s">
        <v>32</v>
      </c>
      <c r="G20" s="102" t="s">
        <v>32</v>
      </c>
      <c r="H20" s="102" t="s">
        <v>32</v>
      </c>
      <c r="I20" s="102" t="s">
        <v>32</v>
      </c>
      <c r="J20" s="102" t="s">
        <v>32</v>
      </c>
      <c r="K20" s="102" t="s">
        <v>32</v>
      </c>
      <c r="L20" s="102" t="s">
        <v>32</v>
      </c>
      <c r="M20" s="102" t="s">
        <v>32</v>
      </c>
      <c r="N20" s="102" t="s">
        <v>32</v>
      </c>
      <c r="O20" s="80"/>
      <c r="P20" s="81"/>
      <c r="Q20" s="81"/>
      <c r="R20" s="81"/>
      <c r="S20" s="81"/>
      <c r="T20" s="81"/>
      <c r="U20" s="81"/>
      <c r="V20" s="81"/>
      <c r="W20" s="56"/>
      <c r="X20" s="81"/>
      <c r="Y20" s="81"/>
      <c r="Z20" s="81"/>
      <c r="AA20" s="56"/>
      <c r="AB20" s="81"/>
      <c r="AC20" s="81"/>
      <c r="AD20" s="81"/>
      <c r="AE20" s="81"/>
      <c r="AF20" s="81"/>
      <c r="AG20" s="81"/>
      <c r="AH20" s="81"/>
      <c r="AI20" s="81"/>
      <c r="AJ20" s="81"/>
      <c r="AK20" s="57"/>
      <c r="AL20" s="81"/>
      <c r="AM20" s="81"/>
      <c r="AN20" s="81"/>
      <c r="AO20" s="56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56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57"/>
      <c r="BX20" s="75"/>
      <c r="BY20" s="123">
        <f t="shared" si="0"/>
        <v>0</v>
      </c>
      <c r="BZ20" s="124"/>
      <c r="CA20" s="125">
        <f t="shared" si="1"/>
        <v>0</v>
      </c>
      <c r="CB20" s="124"/>
      <c r="CC20" s="125">
        <f t="shared" si="2"/>
        <v>0</v>
      </c>
      <c r="CD20" s="126"/>
    </row>
    <row r="21" spans="1:82" s="26" customFormat="1" ht="18" customHeight="1" x14ac:dyDescent="0.3">
      <c r="A21" s="33">
        <v>9</v>
      </c>
      <c r="B21" s="105" t="s">
        <v>33</v>
      </c>
      <c r="C21" s="105" t="s">
        <v>33</v>
      </c>
      <c r="D21" s="105" t="s">
        <v>33</v>
      </c>
      <c r="E21" s="105" t="s">
        <v>33</v>
      </c>
      <c r="F21" s="105" t="s">
        <v>33</v>
      </c>
      <c r="G21" s="105" t="s">
        <v>33</v>
      </c>
      <c r="H21" s="105" t="s">
        <v>33</v>
      </c>
      <c r="I21" s="105" t="s">
        <v>33</v>
      </c>
      <c r="J21" s="105" t="s">
        <v>33</v>
      </c>
      <c r="K21" s="105" t="s">
        <v>33</v>
      </c>
      <c r="L21" s="105" t="s">
        <v>33</v>
      </c>
      <c r="M21" s="105" t="s">
        <v>33</v>
      </c>
      <c r="N21" s="105" t="s">
        <v>33</v>
      </c>
      <c r="O21" s="36"/>
      <c r="P21" s="4"/>
      <c r="Q21" s="4"/>
      <c r="R21" s="4"/>
      <c r="S21" s="4"/>
      <c r="T21" s="4"/>
      <c r="U21" s="4"/>
      <c r="V21" s="4"/>
      <c r="W21" s="3"/>
      <c r="X21" s="4"/>
      <c r="Y21" s="4"/>
      <c r="Z21" s="4"/>
      <c r="AA21" s="3"/>
      <c r="AB21" s="4"/>
      <c r="AC21" s="4"/>
      <c r="AD21" s="4"/>
      <c r="AE21" s="4"/>
      <c r="AF21" s="4"/>
      <c r="AG21" s="4"/>
      <c r="AH21" s="4"/>
      <c r="AI21" s="4"/>
      <c r="AJ21" s="4"/>
      <c r="AK21" s="9"/>
      <c r="AL21" s="4"/>
      <c r="AM21" s="4"/>
      <c r="AN21" s="4"/>
      <c r="AO21" s="3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3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9"/>
      <c r="BX21" s="72"/>
      <c r="BY21" s="129">
        <f t="shared" si="0"/>
        <v>0</v>
      </c>
      <c r="BZ21" s="120"/>
      <c r="CA21" s="130">
        <f t="shared" si="1"/>
        <v>0</v>
      </c>
      <c r="CB21" s="120"/>
      <c r="CC21" s="130">
        <f t="shared" si="2"/>
        <v>0</v>
      </c>
      <c r="CD21" s="122"/>
    </row>
    <row r="22" spans="1:82" s="26" customFormat="1" ht="18" customHeight="1" x14ac:dyDescent="0.3">
      <c r="A22" s="58">
        <v>10</v>
      </c>
      <c r="B22" s="102" t="s">
        <v>34</v>
      </c>
      <c r="C22" s="102" t="s">
        <v>34</v>
      </c>
      <c r="D22" s="102" t="s">
        <v>34</v>
      </c>
      <c r="E22" s="102" t="s">
        <v>34</v>
      </c>
      <c r="F22" s="102" t="s">
        <v>34</v>
      </c>
      <c r="G22" s="102" t="s">
        <v>34</v>
      </c>
      <c r="H22" s="102" t="s">
        <v>34</v>
      </c>
      <c r="I22" s="102" t="s">
        <v>34</v>
      </c>
      <c r="J22" s="102" t="s">
        <v>34</v>
      </c>
      <c r="K22" s="102" t="s">
        <v>34</v>
      </c>
      <c r="L22" s="102" t="s">
        <v>34</v>
      </c>
      <c r="M22" s="102" t="s">
        <v>34</v>
      </c>
      <c r="N22" s="102" t="s">
        <v>34</v>
      </c>
      <c r="O22" s="80"/>
      <c r="P22" s="81"/>
      <c r="Q22" s="81"/>
      <c r="R22" s="81"/>
      <c r="S22" s="81"/>
      <c r="T22" s="81"/>
      <c r="U22" s="81"/>
      <c r="V22" s="81"/>
      <c r="W22" s="56"/>
      <c r="X22" s="81"/>
      <c r="Y22" s="81"/>
      <c r="Z22" s="81"/>
      <c r="AA22" s="56"/>
      <c r="AB22" s="81"/>
      <c r="AC22" s="81"/>
      <c r="AD22" s="81"/>
      <c r="AE22" s="81"/>
      <c r="AF22" s="81"/>
      <c r="AG22" s="81"/>
      <c r="AH22" s="81"/>
      <c r="AI22" s="81"/>
      <c r="AJ22" s="81"/>
      <c r="AK22" s="57"/>
      <c r="AL22" s="81"/>
      <c r="AM22" s="81"/>
      <c r="AN22" s="81"/>
      <c r="AO22" s="56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56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57"/>
      <c r="BX22" s="75"/>
      <c r="BY22" s="123">
        <f t="shared" si="0"/>
        <v>0</v>
      </c>
      <c r="BZ22" s="124"/>
      <c r="CA22" s="125">
        <f t="shared" si="1"/>
        <v>0</v>
      </c>
      <c r="CB22" s="124"/>
      <c r="CC22" s="125">
        <f t="shared" si="2"/>
        <v>0</v>
      </c>
      <c r="CD22" s="126"/>
    </row>
    <row r="23" spans="1:82" s="26" customFormat="1" ht="18" customHeight="1" x14ac:dyDescent="0.3">
      <c r="A23" s="74">
        <v>11</v>
      </c>
      <c r="B23" s="102" t="s">
        <v>35</v>
      </c>
      <c r="C23" s="102" t="s">
        <v>35</v>
      </c>
      <c r="D23" s="102" t="s">
        <v>35</v>
      </c>
      <c r="E23" s="102" t="s">
        <v>35</v>
      </c>
      <c r="F23" s="102" t="s">
        <v>35</v>
      </c>
      <c r="G23" s="102" t="s">
        <v>35</v>
      </c>
      <c r="H23" s="102" t="s">
        <v>35</v>
      </c>
      <c r="I23" s="102" t="s">
        <v>35</v>
      </c>
      <c r="J23" s="102" t="s">
        <v>35</v>
      </c>
      <c r="K23" s="102" t="s">
        <v>35</v>
      </c>
      <c r="L23" s="102" t="s">
        <v>35</v>
      </c>
      <c r="M23" s="102" t="s">
        <v>35</v>
      </c>
      <c r="N23" s="102" t="s">
        <v>35</v>
      </c>
      <c r="O23" s="80"/>
      <c r="P23" s="81"/>
      <c r="Q23" s="81"/>
      <c r="R23" s="81"/>
      <c r="S23" s="81"/>
      <c r="T23" s="81"/>
      <c r="U23" s="81"/>
      <c r="V23" s="81"/>
      <c r="W23" s="56"/>
      <c r="X23" s="81"/>
      <c r="Y23" s="81"/>
      <c r="Z23" s="81"/>
      <c r="AA23" s="56"/>
      <c r="AB23" s="81"/>
      <c r="AC23" s="81"/>
      <c r="AD23" s="81"/>
      <c r="AE23" s="81"/>
      <c r="AF23" s="81"/>
      <c r="AG23" s="81"/>
      <c r="AH23" s="81"/>
      <c r="AI23" s="81"/>
      <c r="AJ23" s="81"/>
      <c r="AK23" s="57"/>
      <c r="AL23" s="81"/>
      <c r="AM23" s="81"/>
      <c r="AN23" s="81"/>
      <c r="AO23" s="56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56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57"/>
      <c r="BX23" s="75"/>
      <c r="BY23" s="123">
        <f t="shared" si="0"/>
        <v>0</v>
      </c>
      <c r="BZ23" s="124"/>
      <c r="CA23" s="125">
        <f t="shared" si="1"/>
        <v>0</v>
      </c>
      <c r="CB23" s="124"/>
      <c r="CC23" s="125">
        <f t="shared" si="2"/>
        <v>0</v>
      </c>
      <c r="CD23" s="126"/>
    </row>
    <row r="24" spans="1:82" s="26" customFormat="1" ht="18" customHeight="1" x14ac:dyDescent="0.3">
      <c r="A24" s="58">
        <v>12</v>
      </c>
      <c r="B24" s="102" t="s">
        <v>36</v>
      </c>
      <c r="C24" s="102" t="s">
        <v>36</v>
      </c>
      <c r="D24" s="102" t="s">
        <v>36</v>
      </c>
      <c r="E24" s="102" t="s">
        <v>36</v>
      </c>
      <c r="F24" s="102" t="s">
        <v>36</v>
      </c>
      <c r="G24" s="102" t="s">
        <v>36</v>
      </c>
      <c r="H24" s="102" t="s">
        <v>36</v>
      </c>
      <c r="I24" s="102" t="s">
        <v>36</v>
      </c>
      <c r="J24" s="102" t="s">
        <v>36</v>
      </c>
      <c r="K24" s="102" t="s">
        <v>36</v>
      </c>
      <c r="L24" s="102" t="s">
        <v>36</v>
      </c>
      <c r="M24" s="102" t="s">
        <v>36</v>
      </c>
      <c r="N24" s="102" t="s">
        <v>36</v>
      </c>
      <c r="O24" s="59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7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7"/>
      <c r="BX24" s="75"/>
      <c r="BY24" s="123">
        <f t="shared" si="0"/>
        <v>0</v>
      </c>
      <c r="BZ24" s="124"/>
      <c r="CA24" s="125">
        <f t="shared" si="1"/>
        <v>0</v>
      </c>
      <c r="CB24" s="124"/>
      <c r="CC24" s="125">
        <f t="shared" si="2"/>
        <v>0</v>
      </c>
      <c r="CD24" s="126"/>
    </row>
    <row r="25" spans="1:82" s="26" customFormat="1" ht="18" customHeight="1" x14ac:dyDescent="0.3">
      <c r="A25" s="76">
        <v>13</v>
      </c>
      <c r="B25" s="102" t="s">
        <v>37</v>
      </c>
      <c r="C25" s="102" t="s">
        <v>37</v>
      </c>
      <c r="D25" s="102" t="s">
        <v>37</v>
      </c>
      <c r="E25" s="102" t="s">
        <v>37</v>
      </c>
      <c r="F25" s="102" t="s">
        <v>37</v>
      </c>
      <c r="G25" s="102" t="s">
        <v>37</v>
      </c>
      <c r="H25" s="102" t="s">
        <v>37</v>
      </c>
      <c r="I25" s="102" t="s">
        <v>37</v>
      </c>
      <c r="J25" s="102" t="s">
        <v>37</v>
      </c>
      <c r="K25" s="102" t="s">
        <v>37</v>
      </c>
      <c r="L25" s="102" t="s">
        <v>37</v>
      </c>
      <c r="M25" s="102" t="s">
        <v>37</v>
      </c>
      <c r="N25" s="102" t="s">
        <v>37</v>
      </c>
      <c r="O25" s="59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7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75"/>
      <c r="BY25" s="123">
        <f t="shared" si="0"/>
        <v>0</v>
      </c>
      <c r="BZ25" s="124"/>
      <c r="CA25" s="125">
        <f t="shared" si="1"/>
        <v>0</v>
      </c>
      <c r="CB25" s="124"/>
      <c r="CC25" s="125">
        <f t="shared" si="2"/>
        <v>0</v>
      </c>
      <c r="CD25" s="126"/>
    </row>
    <row r="26" spans="1:82" s="26" customFormat="1" ht="18" customHeight="1" x14ac:dyDescent="0.3">
      <c r="A26" s="76">
        <v>14</v>
      </c>
      <c r="B26" s="102" t="s">
        <v>38</v>
      </c>
      <c r="C26" s="102" t="s">
        <v>38</v>
      </c>
      <c r="D26" s="102" t="s">
        <v>38</v>
      </c>
      <c r="E26" s="102" t="s">
        <v>38</v>
      </c>
      <c r="F26" s="102" t="s">
        <v>38</v>
      </c>
      <c r="G26" s="102" t="s">
        <v>38</v>
      </c>
      <c r="H26" s="102" t="s">
        <v>38</v>
      </c>
      <c r="I26" s="102" t="s">
        <v>38</v>
      </c>
      <c r="J26" s="102" t="s">
        <v>38</v>
      </c>
      <c r="K26" s="102" t="s">
        <v>38</v>
      </c>
      <c r="L26" s="102" t="s">
        <v>38</v>
      </c>
      <c r="M26" s="102" t="s">
        <v>38</v>
      </c>
      <c r="N26" s="102" t="s">
        <v>38</v>
      </c>
      <c r="O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77"/>
      <c r="BY26" s="127">
        <f t="shared" si="0"/>
        <v>0</v>
      </c>
      <c r="BZ26" s="124"/>
      <c r="CA26" s="128">
        <f t="shared" si="1"/>
        <v>0</v>
      </c>
      <c r="CB26" s="124"/>
      <c r="CC26" s="128">
        <f t="shared" si="2"/>
        <v>0</v>
      </c>
      <c r="CD26" s="126"/>
    </row>
    <row r="27" spans="1:82" s="26" customFormat="1" ht="18" customHeight="1" x14ac:dyDescent="0.3">
      <c r="A27" s="70">
        <v>15</v>
      </c>
      <c r="B27" s="103" t="s">
        <v>39</v>
      </c>
      <c r="C27" s="103" t="s">
        <v>39</v>
      </c>
      <c r="D27" s="103" t="s">
        <v>39</v>
      </c>
      <c r="E27" s="103" t="s">
        <v>39</v>
      </c>
      <c r="F27" s="103" t="s">
        <v>39</v>
      </c>
      <c r="G27" s="103" t="s">
        <v>39</v>
      </c>
      <c r="H27" s="103" t="s">
        <v>39</v>
      </c>
      <c r="I27" s="103" t="s">
        <v>39</v>
      </c>
      <c r="J27" s="103" t="s">
        <v>39</v>
      </c>
      <c r="K27" s="103" t="s">
        <v>39</v>
      </c>
      <c r="L27" s="103" t="s">
        <v>39</v>
      </c>
      <c r="M27" s="103" t="s">
        <v>39</v>
      </c>
      <c r="N27" s="103" t="s">
        <v>39</v>
      </c>
      <c r="O27" s="37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71"/>
      <c r="BY27" s="119">
        <f t="shared" si="0"/>
        <v>0</v>
      </c>
      <c r="BZ27" s="120"/>
      <c r="CA27" s="121">
        <f t="shared" si="1"/>
        <v>0</v>
      </c>
      <c r="CB27" s="120"/>
      <c r="CC27" s="121">
        <f t="shared" si="2"/>
        <v>0</v>
      </c>
      <c r="CD27" s="122"/>
    </row>
    <row r="28" spans="1:82" s="26" customFormat="1" ht="18" customHeight="1" x14ac:dyDescent="0.3">
      <c r="A28" s="70">
        <v>16</v>
      </c>
      <c r="B28" s="103" t="s">
        <v>40</v>
      </c>
      <c r="C28" s="103" t="s">
        <v>40</v>
      </c>
      <c r="D28" s="103" t="s">
        <v>40</v>
      </c>
      <c r="E28" s="103" t="s">
        <v>40</v>
      </c>
      <c r="F28" s="103" t="s">
        <v>40</v>
      </c>
      <c r="G28" s="103" t="s">
        <v>40</v>
      </c>
      <c r="H28" s="103" t="s">
        <v>40</v>
      </c>
      <c r="I28" s="103" t="s">
        <v>40</v>
      </c>
      <c r="J28" s="103" t="s">
        <v>40</v>
      </c>
      <c r="K28" s="103" t="s">
        <v>40</v>
      </c>
      <c r="L28" s="103" t="s">
        <v>40</v>
      </c>
      <c r="M28" s="103" t="s">
        <v>40</v>
      </c>
      <c r="N28" s="103" t="s">
        <v>40</v>
      </c>
      <c r="O28" s="37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71"/>
      <c r="BY28" s="119">
        <f t="shared" si="0"/>
        <v>0</v>
      </c>
      <c r="BZ28" s="120"/>
      <c r="CA28" s="121">
        <f t="shared" si="1"/>
        <v>0</v>
      </c>
      <c r="CB28" s="120"/>
      <c r="CC28" s="121">
        <f t="shared" si="2"/>
        <v>0</v>
      </c>
      <c r="CD28" s="122"/>
    </row>
    <row r="29" spans="1:82" s="26" customFormat="1" ht="18" customHeight="1" x14ac:dyDescent="0.3">
      <c r="A29" s="76">
        <v>17</v>
      </c>
      <c r="B29" s="102" t="s">
        <v>41</v>
      </c>
      <c r="C29" s="102" t="s">
        <v>41</v>
      </c>
      <c r="D29" s="102" t="s">
        <v>41</v>
      </c>
      <c r="E29" s="102" t="s">
        <v>41</v>
      </c>
      <c r="F29" s="102" t="s">
        <v>41</v>
      </c>
      <c r="G29" s="102" t="s">
        <v>41</v>
      </c>
      <c r="H29" s="102" t="s">
        <v>41</v>
      </c>
      <c r="I29" s="102" t="s">
        <v>41</v>
      </c>
      <c r="J29" s="102" t="s">
        <v>41</v>
      </c>
      <c r="K29" s="102" t="s">
        <v>41</v>
      </c>
      <c r="L29" s="102" t="s">
        <v>41</v>
      </c>
      <c r="M29" s="102" t="s">
        <v>41</v>
      </c>
      <c r="N29" s="102" t="s">
        <v>41</v>
      </c>
      <c r="O29" s="63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1"/>
      <c r="BX29" s="61"/>
      <c r="BY29" s="127">
        <f t="shared" si="0"/>
        <v>0</v>
      </c>
      <c r="BZ29" s="124"/>
      <c r="CA29" s="128">
        <f t="shared" si="1"/>
        <v>0</v>
      </c>
      <c r="CB29" s="124"/>
      <c r="CC29" s="128">
        <f t="shared" si="2"/>
        <v>0</v>
      </c>
      <c r="CD29" s="126"/>
    </row>
    <row r="30" spans="1:82" s="26" customFormat="1" ht="18" customHeight="1" x14ac:dyDescent="0.3">
      <c r="A30" s="34">
        <v>18</v>
      </c>
      <c r="B30" s="103" t="s">
        <v>42</v>
      </c>
      <c r="C30" s="103" t="s">
        <v>42</v>
      </c>
      <c r="D30" s="103" t="s">
        <v>42</v>
      </c>
      <c r="E30" s="103" t="s">
        <v>42</v>
      </c>
      <c r="F30" s="103" t="s">
        <v>42</v>
      </c>
      <c r="G30" s="103" t="s">
        <v>42</v>
      </c>
      <c r="H30" s="103" t="s">
        <v>42</v>
      </c>
      <c r="I30" s="103" t="s">
        <v>42</v>
      </c>
      <c r="J30" s="103" t="s">
        <v>42</v>
      </c>
      <c r="K30" s="103" t="s">
        <v>42</v>
      </c>
      <c r="L30" s="103" t="s">
        <v>42</v>
      </c>
      <c r="M30" s="103" t="s">
        <v>42</v>
      </c>
      <c r="N30" s="103" t="s">
        <v>42</v>
      </c>
      <c r="O30" s="38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2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8"/>
      <c r="BY30" s="119">
        <f t="shared" si="0"/>
        <v>0</v>
      </c>
      <c r="BZ30" s="120"/>
      <c r="CA30" s="121">
        <f t="shared" si="1"/>
        <v>0</v>
      </c>
      <c r="CB30" s="120"/>
      <c r="CC30" s="121">
        <f t="shared" si="2"/>
        <v>0</v>
      </c>
      <c r="CD30" s="122"/>
    </row>
    <row r="31" spans="1:82" s="26" customFormat="1" ht="18" customHeight="1" x14ac:dyDescent="0.3">
      <c r="A31" s="70">
        <v>19</v>
      </c>
      <c r="B31" s="103" t="s">
        <v>43</v>
      </c>
      <c r="C31" s="103" t="s">
        <v>43</v>
      </c>
      <c r="D31" s="103" t="s">
        <v>43</v>
      </c>
      <c r="E31" s="103" t="s">
        <v>43</v>
      </c>
      <c r="F31" s="103" t="s">
        <v>43</v>
      </c>
      <c r="G31" s="103" t="s">
        <v>43</v>
      </c>
      <c r="H31" s="103" t="s">
        <v>43</v>
      </c>
      <c r="I31" s="103" t="s">
        <v>43</v>
      </c>
      <c r="J31" s="103" t="s">
        <v>43</v>
      </c>
      <c r="K31" s="103" t="s">
        <v>43</v>
      </c>
      <c r="L31" s="103" t="s">
        <v>43</v>
      </c>
      <c r="M31" s="103" t="s">
        <v>43</v>
      </c>
      <c r="N31" s="103" t="s">
        <v>43</v>
      </c>
      <c r="O31" s="39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2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9"/>
      <c r="BY31" s="119">
        <f t="shared" si="0"/>
        <v>0</v>
      </c>
      <c r="BZ31" s="120"/>
      <c r="CA31" s="121">
        <f t="shared" si="1"/>
        <v>0</v>
      </c>
      <c r="CB31" s="120"/>
      <c r="CC31" s="121">
        <f t="shared" si="2"/>
        <v>0</v>
      </c>
      <c r="CD31" s="122"/>
    </row>
    <row r="32" spans="1:82" s="26" customFormat="1" ht="18" customHeight="1" x14ac:dyDescent="0.3">
      <c r="A32" s="70">
        <v>20</v>
      </c>
      <c r="B32" s="103" t="s">
        <v>44</v>
      </c>
      <c r="C32" s="103" t="s">
        <v>44</v>
      </c>
      <c r="D32" s="103" t="s">
        <v>44</v>
      </c>
      <c r="E32" s="103" t="s">
        <v>44</v>
      </c>
      <c r="F32" s="103" t="s">
        <v>44</v>
      </c>
      <c r="G32" s="103" t="s">
        <v>44</v>
      </c>
      <c r="H32" s="103" t="s">
        <v>44</v>
      </c>
      <c r="I32" s="103" t="s">
        <v>44</v>
      </c>
      <c r="J32" s="103" t="s">
        <v>44</v>
      </c>
      <c r="K32" s="103" t="s">
        <v>44</v>
      </c>
      <c r="L32" s="103" t="s">
        <v>44</v>
      </c>
      <c r="M32" s="103" t="s">
        <v>44</v>
      </c>
      <c r="N32" s="103" t="s">
        <v>44</v>
      </c>
      <c r="O32" s="40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2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9"/>
      <c r="BY32" s="119">
        <f t="shared" si="0"/>
        <v>0</v>
      </c>
      <c r="BZ32" s="120"/>
      <c r="CA32" s="121">
        <f t="shared" si="1"/>
        <v>0</v>
      </c>
      <c r="CB32" s="120"/>
      <c r="CC32" s="121">
        <f t="shared" si="2"/>
        <v>0</v>
      </c>
      <c r="CD32" s="122"/>
    </row>
    <row r="33" spans="1:82" s="26" customFormat="1" ht="18" customHeight="1" x14ac:dyDescent="0.3">
      <c r="A33" s="70">
        <v>21</v>
      </c>
      <c r="B33" s="103" t="s">
        <v>45</v>
      </c>
      <c r="C33" s="103" t="s">
        <v>45</v>
      </c>
      <c r="D33" s="103" t="s">
        <v>45</v>
      </c>
      <c r="E33" s="103" t="s">
        <v>45</v>
      </c>
      <c r="F33" s="103" t="s">
        <v>45</v>
      </c>
      <c r="G33" s="103" t="s">
        <v>45</v>
      </c>
      <c r="H33" s="103" t="s">
        <v>45</v>
      </c>
      <c r="I33" s="103" t="s">
        <v>45</v>
      </c>
      <c r="J33" s="103" t="s">
        <v>45</v>
      </c>
      <c r="K33" s="103" t="s">
        <v>45</v>
      </c>
      <c r="L33" s="103" t="s">
        <v>45</v>
      </c>
      <c r="M33" s="103" t="s">
        <v>45</v>
      </c>
      <c r="N33" s="103" t="s">
        <v>45</v>
      </c>
      <c r="O33" s="41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3"/>
      <c r="BM33" s="25"/>
      <c r="BN33" s="25"/>
      <c r="BO33" s="25"/>
      <c r="BP33" s="25"/>
      <c r="BQ33" s="30"/>
      <c r="BR33" s="25"/>
      <c r="BS33" s="25"/>
      <c r="BT33" s="25"/>
      <c r="BU33" s="25"/>
      <c r="BV33" s="25"/>
      <c r="BW33" s="25"/>
      <c r="BX33" s="31"/>
      <c r="BY33" s="119">
        <f t="shared" si="0"/>
        <v>0</v>
      </c>
      <c r="BZ33" s="120"/>
      <c r="CA33" s="121">
        <f t="shared" si="1"/>
        <v>0</v>
      </c>
      <c r="CB33" s="120"/>
      <c r="CC33" s="121">
        <f t="shared" si="2"/>
        <v>0</v>
      </c>
      <c r="CD33" s="122"/>
    </row>
    <row r="34" spans="1:82" s="26" customFormat="1" ht="18" customHeight="1" x14ac:dyDescent="0.3">
      <c r="A34" s="70">
        <v>22</v>
      </c>
      <c r="B34" s="103" t="s">
        <v>46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39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2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9"/>
      <c r="BY34" s="119">
        <f t="shared" si="0"/>
        <v>0</v>
      </c>
      <c r="BZ34" s="120"/>
      <c r="CA34" s="121">
        <f t="shared" si="1"/>
        <v>0</v>
      </c>
      <c r="CB34" s="120"/>
      <c r="CC34" s="121">
        <f t="shared" si="2"/>
        <v>0</v>
      </c>
      <c r="CD34" s="122"/>
    </row>
    <row r="35" spans="1:82" ht="19.5" customHeight="1" x14ac:dyDescent="0.3">
      <c r="A35" s="82">
        <v>23</v>
      </c>
      <c r="B35" s="108" t="s">
        <v>47</v>
      </c>
      <c r="C35" s="109" t="s">
        <v>47</v>
      </c>
      <c r="D35" s="109" t="s">
        <v>47</v>
      </c>
      <c r="E35" s="109" t="s">
        <v>47</v>
      </c>
      <c r="F35" s="109" t="s">
        <v>47</v>
      </c>
      <c r="G35" s="109" t="s">
        <v>47</v>
      </c>
      <c r="H35" s="109" t="s">
        <v>47</v>
      </c>
      <c r="I35" s="109" t="s">
        <v>47</v>
      </c>
      <c r="J35" s="109" t="s">
        <v>47</v>
      </c>
      <c r="K35" s="109" t="s">
        <v>47</v>
      </c>
      <c r="L35" s="109" t="s">
        <v>47</v>
      </c>
      <c r="M35" s="109" t="s">
        <v>47</v>
      </c>
      <c r="N35" s="109" t="s">
        <v>47</v>
      </c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83"/>
      <c r="Z35" s="83"/>
      <c r="AA35" s="84"/>
      <c r="AB35" s="84"/>
      <c r="AC35" s="83"/>
      <c r="AD35" s="83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9"/>
      <c r="BY35" s="123">
        <f t="shared" si="0"/>
        <v>0</v>
      </c>
      <c r="BZ35" s="124"/>
      <c r="CA35" s="125">
        <f t="shared" si="1"/>
        <v>0</v>
      </c>
      <c r="CB35" s="124"/>
      <c r="CC35" s="125">
        <f t="shared" si="2"/>
        <v>0</v>
      </c>
      <c r="CD35" s="126"/>
    </row>
    <row r="36" spans="1:82" ht="19.5" customHeight="1" thickBot="1" x14ac:dyDescent="0.3">
      <c r="A36" s="45">
        <v>24</v>
      </c>
      <c r="B36" s="106" t="s">
        <v>51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8"/>
      <c r="Z36" s="88"/>
      <c r="AA36" s="89"/>
      <c r="AB36" s="89"/>
      <c r="AC36" s="88"/>
      <c r="AD36" s="88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90"/>
      <c r="BY36" s="91"/>
      <c r="BZ36" s="92"/>
      <c r="CA36" s="93"/>
      <c r="CB36" s="92"/>
      <c r="CC36" s="93"/>
      <c r="CD36" s="94"/>
    </row>
    <row r="37" spans="1:82" ht="19.5" customHeight="1" thickBot="1" x14ac:dyDescent="0.3">
      <c r="A37" s="180" t="s">
        <v>21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6"/>
      <c r="BY37" s="181"/>
      <c r="BZ37" s="182"/>
      <c r="CA37" s="183"/>
      <c r="CB37" s="182"/>
      <c r="CC37" s="183"/>
      <c r="CD37" s="115"/>
    </row>
    <row r="38" spans="1:82" ht="15" customHeight="1" x14ac:dyDescent="0.25">
      <c r="A38" s="111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</row>
    <row r="39" spans="1:82" ht="21.75" customHeight="1" thickBot="1" x14ac:dyDescent="0.3">
      <c r="A39" s="114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5"/>
    </row>
    <row r="40" spans="1:82" ht="26.25" customHeight="1" thickBot="1" x14ac:dyDescent="0.45">
      <c r="A40" s="116" t="s">
        <v>16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8"/>
    </row>
    <row r="41" spans="1:82" ht="18" customHeight="1" x14ac:dyDescent="0.3">
      <c r="A41" s="16" t="s">
        <v>17</v>
      </c>
      <c r="B41" s="16"/>
      <c r="C41" s="16"/>
      <c r="D41" s="16"/>
      <c r="E41" s="16" t="s">
        <v>18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18"/>
      <c r="R41" s="16"/>
      <c r="S41" s="16"/>
      <c r="T41" s="16"/>
      <c r="U41" s="16"/>
      <c r="V41" s="16"/>
      <c r="W41" s="16"/>
      <c r="X41" s="16"/>
      <c r="Y41" s="16"/>
      <c r="Z41" s="16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40:CD40"/>
    <mergeCell ref="B36:N36"/>
    <mergeCell ref="A37:N37"/>
    <mergeCell ref="BY37:BZ37"/>
    <mergeCell ref="CA37:CB37"/>
    <mergeCell ref="CC37:CD37"/>
    <mergeCell ref="A38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1" priority="1">
      <formula>#REF!&gt;0</formula>
    </cfRule>
  </conditionalFormatting>
  <dataValidations count="1">
    <dataValidation type="list" allowBlank="1" showErrorMessage="1" sqref="M7" xr:uid="{32C943C9-4152-4960-972A-0221CF0378C5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20AAA-C528-46AE-A1B4-4931A73348D2}">
  <dimension ref="A1:CD1001"/>
  <sheetViews>
    <sheetView tabSelected="1" zoomScale="60" zoomScaleNormal="60" workbookViewId="0">
      <selection activeCell="B13" sqref="B13:N36"/>
    </sheetView>
  </sheetViews>
  <sheetFormatPr baseColWidth="10" defaultColWidth="12.54296875" defaultRowHeight="15" customHeight="1" x14ac:dyDescent="0.25"/>
  <cols>
    <col min="1" max="1" width="4.26953125" style="73" customWidth="1"/>
    <col min="2" max="6" width="2.1796875" style="73" customWidth="1"/>
    <col min="7" max="7" width="3.26953125" style="73" customWidth="1"/>
    <col min="8" max="8" width="2.1796875" style="73" customWidth="1"/>
    <col min="9" max="9" width="7.26953125" style="73" customWidth="1"/>
    <col min="10" max="10" width="2.1796875" style="73" customWidth="1"/>
    <col min="11" max="11" width="5.26953125" style="73" customWidth="1"/>
    <col min="12" max="12" width="4.26953125" style="73" customWidth="1"/>
    <col min="13" max="13" width="6.1796875" style="73" customWidth="1"/>
    <col min="14" max="14" width="8.1796875" style="73" customWidth="1"/>
    <col min="15" max="28" width="2.81640625" style="73" customWidth="1"/>
    <col min="29" max="30" width="3.1796875" style="73" customWidth="1"/>
    <col min="31" max="76" width="2.81640625" style="73" customWidth="1"/>
    <col min="77" max="79" width="2.26953125" style="73" customWidth="1"/>
    <col min="80" max="80" width="3.26953125" style="73" customWidth="1"/>
    <col min="81" max="81" width="2.26953125" style="73" customWidth="1"/>
    <col min="82" max="82" width="3.81640625" style="73" customWidth="1"/>
    <col min="83" max="16384" width="12.54296875" style="73"/>
  </cols>
  <sheetData>
    <row r="1" spans="1:82" ht="12.75" customHeight="1" x14ac:dyDescent="0.4">
      <c r="A1" s="10"/>
      <c r="B1" s="11"/>
      <c r="C1" s="11"/>
      <c r="D1" s="11"/>
      <c r="E1" s="11"/>
      <c r="F1" s="11"/>
      <c r="G1" s="11"/>
      <c r="H1" s="171" t="s">
        <v>19</v>
      </c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BR1" s="112"/>
      <c r="BS1" s="112"/>
      <c r="BT1" s="112"/>
      <c r="BU1" s="112"/>
      <c r="BV1" s="112"/>
      <c r="BW1" s="113"/>
      <c r="BX1" s="174" t="s">
        <v>0</v>
      </c>
      <c r="BY1" s="112"/>
      <c r="BZ1" s="112"/>
      <c r="CA1" s="112"/>
      <c r="CB1" s="112"/>
      <c r="CC1" s="112"/>
      <c r="CD1" s="113"/>
    </row>
    <row r="2" spans="1:82" ht="12.75" customHeight="1" x14ac:dyDescent="0.4">
      <c r="A2" s="12"/>
      <c r="B2" s="13"/>
      <c r="C2" s="13"/>
      <c r="D2" s="13"/>
      <c r="E2" s="13"/>
      <c r="F2" s="13"/>
      <c r="G2" s="13"/>
      <c r="H2" s="172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73"/>
      <c r="BX2" s="155"/>
      <c r="BY2" s="155"/>
      <c r="BZ2" s="155"/>
      <c r="CA2" s="155"/>
      <c r="CB2" s="155"/>
      <c r="CC2" s="155"/>
      <c r="CD2" s="173"/>
    </row>
    <row r="3" spans="1:82" ht="12.75" customHeight="1" x14ac:dyDescent="0.4">
      <c r="A3" s="12"/>
      <c r="B3" s="13"/>
      <c r="C3" s="13"/>
      <c r="D3" s="13"/>
      <c r="E3" s="13"/>
      <c r="F3" s="13"/>
      <c r="G3" s="13"/>
      <c r="H3" s="172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73"/>
      <c r="BX3" s="155"/>
      <c r="BY3" s="155"/>
      <c r="BZ3" s="155"/>
      <c r="CA3" s="155"/>
      <c r="CB3" s="155"/>
      <c r="CC3" s="155"/>
      <c r="CD3" s="173"/>
    </row>
    <row r="4" spans="1:82" ht="12.75" customHeight="1" x14ac:dyDescent="0.4">
      <c r="A4" s="12"/>
      <c r="B4" s="13"/>
      <c r="C4" s="13"/>
      <c r="D4" s="13"/>
      <c r="E4" s="13"/>
      <c r="F4" s="13"/>
      <c r="G4" s="13"/>
      <c r="H4" s="172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73"/>
      <c r="BX4" s="155"/>
      <c r="BY4" s="155"/>
      <c r="BZ4" s="155"/>
      <c r="CA4" s="155"/>
      <c r="CB4" s="155"/>
      <c r="CC4" s="155"/>
      <c r="CD4" s="173"/>
    </row>
    <row r="5" spans="1:82" ht="12.75" customHeight="1" x14ac:dyDescent="0.4">
      <c r="A5" s="12"/>
      <c r="B5" s="13"/>
      <c r="C5" s="13"/>
      <c r="D5" s="13"/>
      <c r="E5" s="13"/>
      <c r="F5" s="13"/>
      <c r="G5" s="13"/>
      <c r="H5" s="172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73"/>
      <c r="BX5" s="155"/>
      <c r="BY5" s="155"/>
      <c r="BZ5" s="155"/>
      <c r="CA5" s="155"/>
      <c r="CB5" s="155"/>
      <c r="CC5" s="155"/>
      <c r="CD5" s="173"/>
    </row>
    <row r="6" spans="1:82" ht="17.25" customHeight="1" thickBot="1" x14ac:dyDescent="0.45">
      <c r="A6" s="175"/>
      <c r="B6" s="110"/>
      <c r="C6" s="110"/>
      <c r="D6" s="110"/>
      <c r="E6" s="110"/>
      <c r="F6" s="110"/>
      <c r="G6" s="5"/>
      <c r="H6" s="114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5"/>
      <c r="BX6" s="110"/>
      <c r="BY6" s="110"/>
      <c r="BZ6" s="110"/>
      <c r="CA6" s="110"/>
      <c r="CB6" s="110"/>
      <c r="CC6" s="110"/>
      <c r="CD6" s="115"/>
    </row>
    <row r="7" spans="1:82" ht="36.75" customHeight="1" thickBot="1" x14ac:dyDescent="0.3">
      <c r="A7" s="176" t="s">
        <v>20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  <c r="M7" s="14"/>
      <c r="N7" s="177" t="s">
        <v>23</v>
      </c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78" t="s">
        <v>1</v>
      </c>
      <c r="AZ7" s="110"/>
      <c r="BA7" s="110"/>
      <c r="BB7" s="110"/>
      <c r="BC7" s="115"/>
      <c r="BD7" s="179"/>
      <c r="BE7" s="155"/>
      <c r="BF7" s="155"/>
      <c r="BG7" s="155"/>
      <c r="BH7" s="155"/>
      <c r="BI7" s="173"/>
      <c r="BJ7" s="178" t="s">
        <v>2</v>
      </c>
      <c r="BK7" s="110"/>
      <c r="BL7" s="110"/>
      <c r="BM7" s="110"/>
      <c r="BN7" s="115"/>
      <c r="BO7" s="178">
        <v>3411424</v>
      </c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5"/>
    </row>
    <row r="8" spans="1:82" ht="20.25" customHeight="1" thickBot="1" x14ac:dyDescent="0.4">
      <c r="A8" s="166" t="s">
        <v>3</v>
      </c>
      <c r="B8" s="117"/>
      <c r="C8" s="117"/>
      <c r="D8" s="118"/>
      <c r="E8" s="167" t="s">
        <v>4</v>
      </c>
      <c r="F8" s="117"/>
      <c r="G8" s="117"/>
      <c r="H8" s="117"/>
      <c r="I8" s="117"/>
      <c r="J8" s="168" t="s">
        <v>5</v>
      </c>
      <c r="K8" s="117"/>
      <c r="L8" s="118"/>
      <c r="M8" s="168" t="s">
        <v>6</v>
      </c>
      <c r="N8" s="117"/>
      <c r="O8" s="117"/>
      <c r="P8" s="117"/>
      <c r="Q8" s="117"/>
      <c r="R8" s="117"/>
      <c r="S8" s="117"/>
      <c r="T8" s="118"/>
      <c r="U8" s="169"/>
      <c r="V8" s="117"/>
      <c r="W8" s="118"/>
      <c r="X8" s="170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8"/>
    </row>
    <row r="9" spans="1:82" ht="24.75" customHeight="1" thickBot="1" x14ac:dyDescent="0.3">
      <c r="A9" s="143" t="s">
        <v>22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44"/>
      <c r="AZ9" s="112"/>
      <c r="BA9" s="112"/>
      <c r="BB9" s="112"/>
      <c r="BC9" s="112"/>
      <c r="BD9" s="112"/>
      <c r="BE9" s="112"/>
      <c r="BF9" s="113"/>
      <c r="BG9" s="145">
        <v>46230</v>
      </c>
      <c r="BH9" s="112"/>
      <c r="BI9" s="112"/>
      <c r="BJ9" s="112"/>
      <c r="BK9" s="112"/>
      <c r="BL9" s="112"/>
      <c r="BM9" s="112"/>
      <c r="BN9" s="113"/>
      <c r="BO9" s="146" t="s">
        <v>7</v>
      </c>
      <c r="BP9" s="112"/>
      <c r="BQ9" s="112"/>
      <c r="BR9" s="112"/>
      <c r="BS9" s="113"/>
      <c r="BT9" s="147">
        <v>46286</v>
      </c>
      <c r="BU9" s="112"/>
      <c r="BV9" s="112"/>
      <c r="BW9" s="112"/>
      <c r="BX9" s="112"/>
      <c r="BY9" s="112"/>
      <c r="BZ9" s="112"/>
      <c r="CA9" s="112"/>
      <c r="CB9" s="112"/>
      <c r="CC9" s="112"/>
      <c r="CD9" s="113"/>
    </row>
    <row r="10" spans="1:82" ht="18" customHeight="1" x14ac:dyDescent="0.3">
      <c r="A10" s="148" t="s">
        <v>8</v>
      </c>
      <c r="B10" s="151" t="s">
        <v>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158" t="s">
        <v>52</v>
      </c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59" t="s">
        <v>10</v>
      </c>
      <c r="BZ10" s="112"/>
      <c r="CA10" s="112"/>
      <c r="CB10" s="112"/>
      <c r="CC10" s="112"/>
      <c r="CD10" s="113"/>
    </row>
    <row r="11" spans="1:82" ht="18" customHeight="1" x14ac:dyDescent="0.35">
      <c r="A11" s="149"/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164">
        <v>1</v>
      </c>
      <c r="P11" s="120"/>
      <c r="Q11" s="164">
        <f>O11+1</f>
        <v>2</v>
      </c>
      <c r="R11" s="120"/>
      <c r="S11" s="164">
        <f>Q11+1</f>
        <v>3</v>
      </c>
      <c r="T11" s="120"/>
      <c r="U11" s="164">
        <f>S11+1</f>
        <v>4</v>
      </c>
      <c r="V11" s="120"/>
      <c r="W11" s="164">
        <f>U11+1</f>
        <v>5</v>
      </c>
      <c r="X11" s="120"/>
      <c r="Y11" s="164">
        <f>W11+1</f>
        <v>6</v>
      </c>
      <c r="Z11" s="120"/>
      <c r="AA11" s="142">
        <f>Y11+1</f>
        <v>7</v>
      </c>
      <c r="AB11" s="139"/>
      <c r="AC11" s="141">
        <f>AA11+1</f>
        <v>8</v>
      </c>
      <c r="AD11" s="120"/>
      <c r="AE11" s="141">
        <f>AC11+1</f>
        <v>9</v>
      </c>
      <c r="AF11" s="120"/>
      <c r="AG11" s="141">
        <f>AE11+1</f>
        <v>10</v>
      </c>
      <c r="AH11" s="120"/>
      <c r="AI11" s="141">
        <f>AG11+1</f>
        <v>11</v>
      </c>
      <c r="AJ11" s="120"/>
      <c r="AK11" s="141">
        <f>AI11+1</f>
        <v>12</v>
      </c>
      <c r="AL11" s="120"/>
      <c r="AM11" s="141">
        <f>AK11+1</f>
        <v>13</v>
      </c>
      <c r="AN11" s="120"/>
      <c r="AO11" s="142">
        <f>AM11+1</f>
        <v>14</v>
      </c>
      <c r="AP11" s="139"/>
      <c r="AQ11" s="141">
        <f>AO11+1</f>
        <v>15</v>
      </c>
      <c r="AR11" s="120"/>
      <c r="AS11" s="141">
        <f>AQ11+1</f>
        <v>16</v>
      </c>
      <c r="AT11" s="120"/>
      <c r="AU11" s="141">
        <f>AS11+1</f>
        <v>17</v>
      </c>
      <c r="AV11" s="120"/>
      <c r="AW11" s="141">
        <f>AU11+1</f>
        <v>18</v>
      </c>
      <c r="AX11" s="120"/>
      <c r="AY11" s="141">
        <f>AW11+1</f>
        <v>19</v>
      </c>
      <c r="AZ11" s="120"/>
      <c r="BA11" s="141">
        <f>AY11+1</f>
        <v>20</v>
      </c>
      <c r="BB11" s="120"/>
      <c r="BC11" s="142">
        <f>BA11+1</f>
        <v>21</v>
      </c>
      <c r="BD11" s="139"/>
      <c r="BE11" s="141">
        <f>BC11+1</f>
        <v>22</v>
      </c>
      <c r="BF11" s="120"/>
      <c r="BG11" s="137">
        <f>BE11+1</f>
        <v>23</v>
      </c>
      <c r="BH11" s="120"/>
      <c r="BI11" s="137">
        <f>BG11+1</f>
        <v>24</v>
      </c>
      <c r="BJ11" s="120"/>
      <c r="BK11" s="137">
        <f>BI11+1</f>
        <v>25</v>
      </c>
      <c r="BL11" s="120"/>
      <c r="BM11" s="137">
        <f>BK11+1</f>
        <v>26</v>
      </c>
      <c r="BN11" s="120"/>
      <c r="BO11" s="137">
        <f>BM11+1</f>
        <v>27</v>
      </c>
      <c r="BP11" s="120"/>
      <c r="BQ11" s="137">
        <f>BO11+1</f>
        <v>28</v>
      </c>
      <c r="BR11" s="120"/>
      <c r="BS11" s="137">
        <f>BQ11+1</f>
        <v>29</v>
      </c>
      <c r="BT11" s="120"/>
      <c r="BU11" s="137">
        <f>BS11+1</f>
        <v>30</v>
      </c>
      <c r="BV11" s="120"/>
      <c r="BW11" s="137">
        <f>BU11+1</f>
        <v>31</v>
      </c>
      <c r="BX11" s="140"/>
      <c r="BY11" s="160"/>
      <c r="BZ11" s="161"/>
      <c r="CA11" s="161"/>
      <c r="CB11" s="161"/>
      <c r="CC11" s="161"/>
      <c r="CD11" s="162"/>
    </row>
    <row r="12" spans="1:82" ht="12.75" customHeight="1" x14ac:dyDescent="0.3">
      <c r="A12" s="150"/>
      <c r="B12" s="154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6"/>
      <c r="O12" s="6" t="s">
        <v>11</v>
      </c>
      <c r="P12" s="6" t="s">
        <v>12</v>
      </c>
      <c r="Q12" s="6" t="s">
        <v>11</v>
      </c>
      <c r="R12" s="6" t="s">
        <v>12</v>
      </c>
      <c r="S12" s="6" t="s">
        <v>11</v>
      </c>
      <c r="T12" s="6" t="s">
        <v>12</v>
      </c>
      <c r="U12" s="6" t="s">
        <v>11</v>
      </c>
      <c r="V12" s="6" t="s">
        <v>12</v>
      </c>
      <c r="W12" s="6" t="s">
        <v>11</v>
      </c>
      <c r="X12" s="6" t="s">
        <v>12</v>
      </c>
      <c r="Y12" s="6" t="s">
        <v>11</v>
      </c>
      <c r="Z12" s="6" t="s">
        <v>12</v>
      </c>
      <c r="AA12" s="7" t="s">
        <v>11</v>
      </c>
      <c r="AB12" s="7" t="s">
        <v>12</v>
      </c>
      <c r="AC12" s="7" t="s">
        <v>11</v>
      </c>
      <c r="AD12" s="7" t="s">
        <v>12</v>
      </c>
      <c r="AE12" s="7" t="s">
        <v>11</v>
      </c>
      <c r="AF12" s="7" t="s">
        <v>12</v>
      </c>
      <c r="AG12" s="7" t="s">
        <v>11</v>
      </c>
      <c r="AH12" s="7" t="s">
        <v>12</v>
      </c>
      <c r="AI12" s="7" t="s">
        <v>11</v>
      </c>
      <c r="AJ12" s="7" t="s">
        <v>12</v>
      </c>
      <c r="AK12" s="7" t="s">
        <v>11</v>
      </c>
      <c r="AL12" s="7" t="s">
        <v>12</v>
      </c>
      <c r="AM12" s="7" t="s">
        <v>11</v>
      </c>
      <c r="AN12" s="7" t="s">
        <v>12</v>
      </c>
      <c r="AO12" s="8" t="s">
        <v>11</v>
      </c>
      <c r="AP12" s="8" t="s">
        <v>12</v>
      </c>
      <c r="AQ12" s="8" t="s">
        <v>11</v>
      </c>
      <c r="AR12" s="8" t="s">
        <v>12</v>
      </c>
      <c r="AS12" s="8" t="s">
        <v>11</v>
      </c>
      <c r="AT12" s="8" t="s">
        <v>12</v>
      </c>
      <c r="AU12" s="8" t="s">
        <v>11</v>
      </c>
      <c r="AV12" s="8" t="s">
        <v>12</v>
      </c>
      <c r="AW12" s="8" t="s">
        <v>11</v>
      </c>
      <c r="AX12" s="8" t="s">
        <v>12</v>
      </c>
      <c r="AY12" s="8" t="s">
        <v>11</v>
      </c>
      <c r="AZ12" s="8" t="s">
        <v>12</v>
      </c>
      <c r="BA12" s="8" t="s">
        <v>11</v>
      </c>
      <c r="BB12" s="8" t="s">
        <v>12</v>
      </c>
      <c r="BC12" s="6" t="s">
        <v>11</v>
      </c>
      <c r="BD12" s="6" t="s">
        <v>12</v>
      </c>
      <c r="BE12" s="6" t="s">
        <v>11</v>
      </c>
      <c r="BF12" s="6" t="s">
        <v>12</v>
      </c>
      <c r="BG12" s="6" t="s">
        <v>11</v>
      </c>
      <c r="BH12" s="6" t="s">
        <v>12</v>
      </c>
      <c r="BI12" s="6" t="s">
        <v>11</v>
      </c>
      <c r="BJ12" s="6" t="s">
        <v>12</v>
      </c>
      <c r="BK12" s="6" t="s">
        <v>11</v>
      </c>
      <c r="BL12" s="6" t="s">
        <v>12</v>
      </c>
      <c r="BM12" s="6" t="s">
        <v>11</v>
      </c>
      <c r="BN12" s="6" t="s">
        <v>12</v>
      </c>
      <c r="BO12" s="6" t="s">
        <v>11</v>
      </c>
      <c r="BP12" s="6" t="s">
        <v>12</v>
      </c>
      <c r="BQ12" s="6" t="s">
        <v>11</v>
      </c>
      <c r="BR12" s="6" t="s">
        <v>12</v>
      </c>
      <c r="BS12" s="6" t="s">
        <v>11</v>
      </c>
      <c r="BT12" s="6" t="s">
        <v>12</v>
      </c>
      <c r="BU12" s="6" t="s">
        <v>11</v>
      </c>
      <c r="BV12" s="2" t="s">
        <v>12</v>
      </c>
      <c r="BW12" s="2" t="s">
        <v>11</v>
      </c>
      <c r="BX12" s="15" t="s">
        <v>12</v>
      </c>
      <c r="BY12" s="165" t="s">
        <v>13</v>
      </c>
      <c r="BZ12" s="133"/>
      <c r="CA12" s="135" t="s">
        <v>14</v>
      </c>
      <c r="CB12" s="133"/>
      <c r="CC12" s="136" t="s">
        <v>15</v>
      </c>
      <c r="CD12" s="134"/>
    </row>
    <row r="13" spans="1:82" ht="18" customHeight="1" x14ac:dyDescent="0.3">
      <c r="A13" s="70">
        <v>1</v>
      </c>
      <c r="B13" s="103" t="s">
        <v>25</v>
      </c>
      <c r="C13" s="103" t="s">
        <v>25</v>
      </c>
      <c r="D13" s="103" t="s">
        <v>25</v>
      </c>
      <c r="E13" s="103" t="s">
        <v>25</v>
      </c>
      <c r="F13" s="103" t="s">
        <v>25</v>
      </c>
      <c r="G13" s="103" t="s">
        <v>25</v>
      </c>
      <c r="H13" s="103" t="s">
        <v>25</v>
      </c>
      <c r="I13" s="103" t="s">
        <v>25</v>
      </c>
      <c r="J13" s="103" t="s">
        <v>25</v>
      </c>
      <c r="K13" s="103" t="s">
        <v>25</v>
      </c>
      <c r="L13" s="103" t="s">
        <v>25</v>
      </c>
      <c r="M13" s="103" t="s">
        <v>25</v>
      </c>
      <c r="N13" s="103" t="s">
        <v>25</v>
      </c>
      <c r="O13" s="35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9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72"/>
      <c r="BY13" s="129">
        <f t="shared" ref="BY13:BY35" si="0">COUNTIF(O13:BX13,"E")</f>
        <v>0</v>
      </c>
      <c r="BZ13" s="133"/>
      <c r="CA13" s="130">
        <f t="shared" ref="CA13:CA35" si="1">COUNTIF(O13:BX13,"F")</f>
        <v>0</v>
      </c>
      <c r="CB13" s="133"/>
      <c r="CC13" s="130">
        <f t="shared" ref="CC13:CC35" si="2">BY13+CA13</f>
        <v>0</v>
      </c>
      <c r="CD13" s="134"/>
    </row>
    <row r="14" spans="1:82" ht="18" customHeight="1" x14ac:dyDescent="0.3">
      <c r="A14" s="33">
        <v>2</v>
      </c>
      <c r="B14" s="103" t="s">
        <v>26</v>
      </c>
      <c r="C14" s="103" t="s">
        <v>26</v>
      </c>
      <c r="D14" s="103" t="s">
        <v>26</v>
      </c>
      <c r="E14" s="103" t="s">
        <v>26</v>
      </c>
      <c r="F14" s="103" t="s">
        <v>26</v>
      </c>
      <c r="G14" s="103" t="s">
        <v>26</v>
      </c>
      <c r="H14" s="103" t="s">
        <v>26</v>
      </c>
      <c r="I14" s="103" t="s">
        <v>26</v>
      </c>
      <c r="J14" s="103" t="s">
        <v>26</v>
      </c>
      <c r="K14" s="103" t="s">
        <v>26</v>
      </c>
      <c r="L14" s="103" t="s">
        <v>26</v>
      </c>
      <c r="M14" s="103" t="s">
        <v>26</v>
      </c>
      <c r="N14" s="103" t="s">
        <v>26</v>
      </c>
      <c r="O14" s="3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9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72"/>
      <c r="BY14" s="129">
        <f t="shared" si="0"/>
        <v>0</v>
      </c>
      <c r="BZ14" s="133"/>
      <c r="CA14" s="130">
        <f t="shared" si="1"/>
        <v>0</v>
      </c>
      <c r="CB14" s="133"/>
      <c r="CC14" s="130">
        <f t="shared" si="2"/>
        <v>0</v>
      </c>
      <c r="CD14" s="134"/>
    </row>
    <row r="15" spans="1:82" ht="18" customHeight="1" x14ac:dyDescent="0.3">
      <c r="A15" s="33">
        <v>3</v>
      </c>
      <c r="B15" s="103" t="s">
        <v>27</v>
      </c>
      <c r="C15" s="103" t="s">
        <v>27</v>
      </c>
      <c r="D15" s="103" t="s">
        <v>27</v>
      </c>
      <c r="E15" s="103" t="s">
        <v>27</v>
      </c>
      <c r="F15" s="103" t="s">
        <v>27</v>
      </c>
      <c r="G15" s="103" t="s">
        <v>27</v>
      </c>
      <c r="H15" s="103" t="s">
        <v>27</v>
      </c>
      <c r="I15" s="103" t="s">
        <v>27</v>
      </c>
      <c r="J15" s="103" t="s">
        <v>27</v>
      </c>
      <c r="K15" s="103" t="s">
        <v>27</v>
      </c>
      <c r="L15" s="103" t="s">
        <v>27</v>
      </c>
      <c r="M15" s="103" t="s">
        <v>27</v>
      </c>
      <c r="N15" s="103" t="s">
        <v>27</v>
      </c>
      <c r="O15" s="3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9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72"/>
      <c r="BY15" s="129">
        <f t="shared" si="0"/>
        <v>0</v>
      </c>
      <c r="BZ15" s="133"/>
      <c r="CA15" s="130">
        <f t="shared" si="1"/>
        <v>0</v>
      </c>
      <c r="CB15" s="133"/>
      <c r="CC15" s="130">
        <f t="shared" si="2"/>
        <v>0</v>
      </c>
      <c r="CD15" s="134"/>
    </row>
    <row r="16" spans="1:82" ht="18" customHeight="1" x14ac:dyDescent="0.3">
      <c r="A16" s="55">
        <v>4</v>
      </c>
      <c r="B16" s="102" t="s">
        <v>28</v>
      </c>
      <c r="C16" s="102" t="s">
        <v>28</v>
      </c>
      <c r="D16" s="102" t="s">
        <v>28</v>
      </c>
      <c r="E16" s="102" t="s">
        <v>28</v>
      </c>
      <c r="F16" s="102" t="s">
        <v>28</v>
      </c>
      <c r="G16" s="102" t="s">
        <v>28</v>
      </c>
      <c r="H16" s="102" t="s">
        <v>28</v>
      </c>
      <c r="I16" s="102" t="s">
        <v>28</v>
      </c>
      <c r="J16" s="102" t="s">
        <v>28</v>
      </c>
      <c r="K16" s="102" t="s">
        <v>28</v>
      </c>
      <c r="L16" s="102" t="s">
        <v>28</v>
      </c>
      <c r="M16" s="102" t="s">
        <v>28</v>
      </c>
      <c r="N16" s="102" t="s">
        <v>28</v>
      </c>
      <c r="O16" s="80"/>
      <c r="P16" s="81"/>
      <c r="Q16" s="81"/>
      <c r="R16" s="81"/>
      <c r="S16" s="81"/>
      <c r="T16" s="81"/>
      <c r="U16" s="81"/>
      <c r="V16" s="81"/>
      <c r="W16" s="56"/>
      <c r="X16" s="81"/>
      <c r="Y16" s="81"/>
      <c r="Z16" s="81"/>
      <c r="AA16" s="56"/>
      <c r="AB16" s="81"/>
      <c r="AC16" s="81"/>
      <c r="AD16" s="81"/>
      <c r="AE16" s="81"/>
      <c r="AF16" s="81"/>
      <c r="AG16" s="81"/>
      <c r="AH16" s="81"/>
      <c r="AI16" s="81"/>
      <c r="AJ16" s="81"/>
      <c r="AK16" s="57"/>
      <c r="AL16" s="81"/>
      <c r="AM16" s="81"/>
      <c r="AN16" s="81"/>
      <c r="AO16" s="56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56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56"/>
      <c r="BX16" s="75"/>
      <c r="BY16" s="123">
        <f t="shared" si="0"/>
        <v>0</v>
      </c>
      <c r="BZ16" s="124"/>
      <c r="CA16" s="125">
        <f t="shared" si="1"/>
        <v>0</v>
      </c>
      <c r="CB16" s="124"/>
      <c r="CC16" s="125">
        <f t="shared" si="2"/>
        <v>0</v>
      </c>
      <c r="CD16" s="126"/>
    </row>
    <row r="17" spans="1:82" ht="18" customHeight="1" x14ac:dyDescent="0.3">
      <c r="A17" s="70">
        <v>5</v>
      </c>
      <c r="B17" s="103" t="s">
        <v>29</v>
      </c>
      <c r="C17" s="103" t="s">
        <v>29</v>
      </c>
      <c r="D17" s="103" t="s">
        <v>29</v>
      </c>
      <c r="E17" s="103" t="s">
        <v>29</v>
      </c>
      <c r="F17" s="103" t="s">
        <v>29</v>
      </c>
      <c r="G17" s="103" t="s">
        <v>29</v>
      </c>
      <c r="H17" s="103" t="s">
        <v>29</v>
      </c>
      <c r="I17" s="103" t="s">
        <v>29</v>
      </c>
      <c r="J17" s="103" t="s">
        <v>29</v>
      </c>
      <c r="K17" s="103" t="s">
        <v>29</v>
      </c>
      <c r="L17" s="103" t="s">
        <v>29</v>
      </c>
      <c r="M17" s="103" t="s">
        <v>29</v>
      </c>
      <c r="N17" s="103" t="s">
        <v>29</v>
      </c>
      <c r="O17" s="35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9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72"/>
      <c r="BY17" s="129">
        <f t="shared" si="0"/>
        <v>0</v>
      </c>
      <c r="BZ17" s="133"/>
      <c r="CA17" s="130">
        <f t="shared" si="1"/>
        <v>0</v>
      </c>
      <c r="CB17" s="133"/>
      <c r="CC17" s="130">
        <f t="shared" si="2"/>
        <v>0</v>
      </c>
      <c r="CD17" s="134"/>
    </row>
    <row r="18" spans="1:82" s="42" customFormat="1" ht="18" customHeight="1" x14ac:dyDescent="0.3">
      <c r="A18" s="64">
        <v>6</v>
      </c>
      <c r="B18" s="104" t="s">
        <v>30</v>
      </c>
      <c r="C18" s="104" t="s">
        <v>30</v>
      </c>
      <c r="D18" s="104" t="s">
        <v>30</v>
      </c>
      <c r="E18" s="104" t="s">
        <v>30</v>
      </c>
      <c r="F18" s="104" t="s">
        <v>30</v>
      </c>
      <c r="G18" s="104" t="s">
        <v>30</v>
      </c>
      <c r="H18" s="104" t="s">
        <v>30</v>
      </c>
      <c r="I18" s="104" t="s">
        <v>30</v>
      </c>
      <c r="J18" s="104" t="s">
        <v>30</v>
      </c>
      <c r="K18" s="104" t="s">
        <v>30</v>
      </c>
      <c r="L18" s="104" t="s">
        <v>30</v>
      </c>
      <c r="M18" s="104" t="s">
        <v>30</v>
      </c>
      <c r="N18" s="104" t="s">
        <v>30</v>
      </c>
      <c r="O18" s="62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6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78"/>
      <c r="BY18" s="131">
        <f t="shared" si="0"/>
        <v>0</v>
      </c>
      <c r="BZ18" s="124"/>
      <c r="CA18" s="132">
        <f t="shared" si="1"/>
        <v>0</v>
      </c>
      <c r="CB18" s="124"/>
      <c r="CC18" s="132">
        <f t="shared" si="2"/>
        <v>0</v>
      </c>
      <c r="CD18" s="126"/>
    </row>
    <row r="19" spans="1:82" s="26" customFormat="1" ht="18" customHeight="1" x14ac:dyDescent="0.3">
      <c r="A19" s="33">
        <v>7</v>
      </c>
      <c r="B19" s="105" t="s">
        <v>31</v>
      </c>
      <c r="C19" s="105" t="s">
        <v>31</v>
      </c>
      <c r="D19" s="105" t="s">
        <v>31</v>
      </c>
      <c r="E19" s="105" t="s">
        <v>31</v>
      </c>
      <c r="F19" s="105" t="s">
        <v>31</v>
      </c>
      <c r="G19" s="105" t="s">
        <v>31</v>
      </c>
      <c r="H19" s="105" t="s">
        <v>31</v>
      </c>
      <c r="I19" s="105" t="s">
        <v>31</v>
      </c>
      <c r="J19" s="105" t="s">
        <v>31</v>
      </c>
      <c r="K19" s="105" t="s">
        <v>31</v>
      </c>
      <c r="L19" s="105" t="s">
        <v>31</v>
      </c>
      <c r="M19" s="105" t="s">
        <v>31</v>
      </c>
      <c r="N19" s="105" t="s">
        <v>31</v>
      </c>
      <c r="O19" s="36"/>
      <c r="P19" s="4"/>
      <c r="Q19" s="4"/>
      <c r="R19" s="4"/>
      <c r="S19" s="4"/>
      <c r="T19" s="4"/>
      <c r="U19" s="4"/>
      <c r="V19" s="4"/>
      <c r="W19" s="3"/>
      <c r="X19" s="4"/>
      <c r="Y19" s="4"/>
      <c r="Z19" s="4"/>
      <c r="AA19" s="3"/>
      <c r="AB19" s="4"/>
      <c r="AC19" s="4"/>
      <c r="AD19" s="4"/>
      <c r="AE19" s="4"/>
      <c r="AF19" s="4"/>
      <c r="AG19" s="4"/>
      <c r="AH19" s="4"/>
      <c r="AI19" s="4"/>
      <c r="AJ19" s="4"/>
      <c r="AK19" s="9"/>
      <c r="AL19" s="4"/>
      <c r="AM19" s="4"/>
      <c r="AN19" s="4"/>
      <c r="AO19" s="3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3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9"/>
      <c r="BX19" s="72"/>
      <c r="BY19" s="129">
        <f t="shared" si="0"/>
        <v>0</v>
      </c>
      <c r="BZ19" s="120"/>
      <c r="CA19" s="130">
        <f t="shared" si="1"/>
        <v>0</v>
      </c>
      <c r="CB19" s="120"/>
      <c r="CC19" s="130">
        <f t="shared" si="2"/>
        <v>0</v>
      </c>
      <c r="CD19" s="122"/>
    </row>
    <row r="20" spans="1:82" s="26" customFormat="1" ht="18" customHeight="1" x14ac:dyDescent="0.3">
      <c r="A20" s="55">
        <v>8</v>
      </c>
      <c r="B20" s="102" t="s">
        <v>32</v>
      </c>
      <c r="C20" s="102" t="s">
        <v>32</v>
      </c>
      <c r="D20" s="102" t="s">
        <v>32</v>
      </c>
      <c r="E20" s="102" t="s">
        <v>32</v>
      </c>
      <c r="F20" s="102" t="s">
        <v>32</v>
      </c>
      <c r="G20" s="102" t="s">
        <v>32</v>
      </c>
      <c r="H20" s="102" t="s">
        <v>32</v>
      </c>
      <c r="I20" s="102" t="s">
        <v>32</v>
      </c>
      <c r="J20" s="102" t="s">
        <v>32</v>
      </c>
      <c r="K20" s="102" t="s">
        <v>32</v>
      </c>
      <c r="L20" s="102" t="s">
        <v>32</v>
      </c>
      <c r="M20" s="102" t="s">
        <v>32</v>
      </c>
      <c r="N20" s="102" t="s">
        <v>32</v>
      </c>
      <c r="O20" s="80"/>
      <c r="P20" s="81"/>
      <c r="Q20" s="81"/>
      <c r="R20" s="81"/>
      <c r="S20" s="81"/>
      <c r="T20" s="81"/>
      <c r="U20" s="81"/>
      <c r="V20" s="81"/>
      <c r="W20" s="56"/>
      <c r="X20" s="81"/>
      <c r="Y20" s="81"/>
      <c r="Z20" s="81"/>
      <c r="AA20" s="56"/>
      <c r="AB20" s="81"/>
      <c r="AC20" s="81"/>
      <c r="AD20" s="81"/>
      <c r="AE20" s="81"/>
      <c r="AF20" s="81"/>
      <c r="AG20" s="81"/>
      <c r="AH20" s="81"/>
      <c r="AI20" s="81"/>
      <c r="AJ20" s="81"/>
      <c r="AK20" s="57"/>
      <c r="AL20" s="81"/>
      <c r="AM20" s="81"/>
      <c r="AN20" s="81"/>
      <c r="AO20" s="56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56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57"/>
      <c r="BX20" s="75"/>
      <c r="BY20" s="123">
        <f t="shared" si="0"/>
        <v>0</v>
      </c>
      <c r="BZ20" s="124"/>
      <c r="CA20" s="125">
        <f t="shared" si="1"/>
        <v>0</v>
      </c>
      <c r="CB20" s="124"/>
      <c r="CC20" s="125">
        <f t="shared" si="2"/>
        <v>0</v>
      </c>
      <c r="CD20" s="126"/>
    </row>
    <row r="21" spans="1:82" s="26" customFormat="1" ht="18" customHeight="1" x14ac:dyDescent="0.3">
      <c r="A21" s="33">
        <v>9</v>
      </c>
      <c r="B21" s="105" t="s">
        <v>33</v>
      </c>
      <c r="C21" s="105" t="s">
        <v>33</v>
      </c>
      <c r="D21" s="105" t="s">
        <v>33</v>
      </c>
      <c r="E21" s="105" t="s">
        <v>33</v>
      </c>
      <c r="F21" s="105" t="s">
        <v>33</v>
      </c>
      <c r="G21" s="105" t="s">
        <v>33</v>
      </c>
      <c r="H21" s="105" t="s">
        <v>33</v>
      </c>
      <c r="I21" s="105" t="s">
        <v>33</v>
      </c>
      <c r="J21" s="105" t="s">
        <v>33</v>
      </c>
      <c r="K21" s="105" t="s">
        <v>33</v>
      </c>
      <c r="L21" s="105" t="s">
        <v>33</v>
      </c>
      <c r="M21" s="105" t="s">
        <v>33</v>
      </c>
      <c r="N21" s="105" t="s">
        <v>33</v>
      </c>
      <c r="O21" s="36"/>
      <c r="P21" s="4"/>
      <c r="Q21" s="4"/>
      <c r="R21" s="4"/>
      <c r="S21" s="4"/>
      <c r="T21" s="4"/>
      <c r="U21" s="4"/>
      <c r="V21" s="4"/>
      <c r="W21" s="3"/>
      <c r="X21" s="4"/>
      <c r="Y21" s="4"/>
      <c r="Z21" s="4"/>
      <c r="AA21" s="3"/>
      <c r="AB21" s="4"/>
      <c r="AC21" s="4"/>
      <c r="AD21" s="4"/>
      <c r="AE21" s="4"/>
      <c r="AF21" s="4"/>
      <c r="AG21" s="4"/>
      <c r="AH21" s="4"/>
      <c r="AI21" s="4"/>
      <c r="AJ21" s="4"/>
      <c r="AK21" s="9"/>
      <c r="AL21" s="4"/>
      <c r="AM21" s="4"/>
      <c r="AN21" s="4"/>
      <c r="AO21" s="3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3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9"/>
      <c r="BX21" s="72"/>
      <c r="BY21" s="129">
        <f t="shared" si="0"/>
        <v>0</v>
      </c>
      <c r="BZ21" s="120"/>
      <c r="CA21" s="130">
        <f t="shared" si="1"/>
        <v>0</v>
      </c>
      <c r="CB21" s="120"/>
      <c r="CC21" s="130">
        <f t="shared" si="2"/>
        <v>0</v>
      </c>
      <c r="CD21" s="122"/>
    </row>
    <row r="22" spans="1:82" s="26" customFormat="1" ht="18" customHeight="1" x14ac:dyDescent="0.3">
      <c r="A22" s="58">
        <v>10</v>
      </c>
      <c r="B22" s="102" t="s">
        <v>34</v>
      </c>
      <c r="C22" s="102" t="s">
        <v>34</v>
      </c>
      <c r="D22" s="102" t="s">
        <v>34</v>
      </c>
      <c r="E22" s="102" t="s">
        <v>34</v>
      </c>
      <c r="F22" s="102" t="s">
        <v>34</v>
      </c>
      <c r="G22" s="102" t="s">
        <v>34</v>
      </c>
      <c r="H22" s="102" t="s">
        <v>34</v>
      </c>
      <c r="I22" s="102" t="s">
        <v>34</v>
      </c>
      <c r="J22" s="102" t="s">
        <v>34</v>
      </c>
      <c r="K22" s="102" t="s">
        <v>34</v>
      </c>
      <c r="L22" s="102" t="s">
        <v>34</v>
      </c>
      <c r="M22" s="102" t="s">
        <v>34</v>
      </c>
      <c r="N22" s="102" t="s">
        <v>34</v>
      </c>
      <c r="O22" s="80"/>
      <c r="P22" s="81"/>
      <c r="Q22" s="81"/>
      <c r="R22" s="81"/>
      <c r="S22" s="81"/>
      <c r="T22" s="81"/>
      <c r="U22" s="81"/>
      <c r="V22" s="81"/>
      <c r="W22" s="56"/>
      <c r="X22" s="81"/>
      <c r="Y22" s="81"/>
      <c r="Z22" s="81"/>
      <c r="AA22" s="56"/>
      <c r="AB22" s="81"/>
      <c r="AC22" s="81"/>
      <c r="AD22" s="81"/>
      <c r="AE22" s="81"/>
      <c r="AF22" s="81"/>
      <c r="AG22" s="81"/>
      <c r="AH22" s="81"/>
      <c r="AI22" s="81"/>
      <c r="AJ22" s="81"/>
      <c r="AK22" s="57"/>
      <c r="AL22" s="81"/>
      <c r="AM22" s="81"/>
      <c r="AN22" s="81"/>
      <c r="AO22" s="56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56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57"/>
      <c r="BX22" s="75"/>
      <c r="BY22" s="123">
        <f t="shared" si="0"/>
        <v>0</v>
      </c>
      <c r="BZ22" s="124"/>
      <c r="CA22" s="125">
        <f t="shared" si="1"/>
        <v>0</v>
      </c>
      <c r="CB22" s="124"/>
      <c r="CC22" s="125">
        <f t="shared" si="2"/>
        <v>0</v>
      </c>
      <c r="CD22" s="126"/>
    </row>
    <row r="23" spans="1:82" s="26" customFormat="1" ht="18" customHeight="1" x14ac:dyDescent="0.3">
      <c r="A23" s="74">
        <v>11</v>
      </c>
      <c r="B23" s="102" t="s">
        <v>35</v>
      </c>
      <c r="C23" s="102" t="s">
        <v>35</v>
      </c>
      <c r="D23" s="102" t="s">
        <v>35</v>
      </c>
      <c r="E23" s="102" t="s">
        <v>35</v>
      </c>
      <c r="F23" s="102" t="s">
        <v>35</v>
      </c>
      <c r="G23" s="102" t="s">
        <v>35</v>
      </c>
      <c r="H23" s="102" t="s">
        <v>35</v>
      </c>
      <c r="I23" s="102" t="s">
        <v>35</v>
      </c>
      <c r="J23" s="102" t="s">
        <v>35</v>
      </c>
      <c r="K23" s="102" t="s">
        <v>35</v>
      </c>
      <c r="L23" s="102" t="s">
        <v>35</v>
      </c>
      <c r="M23" s="102" t="s">
        <v>35</v>
      </c>
      <c r="N23" s="102" t="s">
        <v>35</v>
      </c>
      <c r="O23" s="80"/>
      <c r="P23" s="81"/>
      <c r="Q23" s="81"/>
      <c r="R23" s="81"/>
      <c r="S23" s="81"/>
      <c r="T23" s="81"/>
      <c r="U23" s="81"/>
      <c r="V23" s="81"/>
      <c r="W23" s="56"/>
      <c r="X23" s="81"/>
      <c r="Y23" s="81"/>
      <c r="Z23" s="81"/>
      <c r="AA23" s="56"/>
      <c r="AB23" s="81"/>
      <c r="AC23" s="81"/>
      <c r="AD23" s="81"/>
      <c r="AE23" s="81"/>
      <c r="AF23" s="81"/>
      <c r="AG23" s="81"/>
      <c r="AH23" s="81"/>
      <c r="AI23" s="81"/>
      <c r="AJ23" s="81"/>
      <c r="AK23" s="57"/>
      <c r="AL23" s="81"/>
      <c r="AM23" s="81"/>
      <c r="AN23" s="81"/>
      <c r="AO23" s="56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56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57"/>
      <c r="BX23" s="75"/>
      <c r="BY23" s="123">
        <f t="shared" si="0"/>
        <v>0</v>
      </c>
      <c r="BZ23" s="124"/>
      <c r="CA23" s="125">
        <f t="shared" si="1"/>
        <v>0</v>
      </c>
      <c r="CB23" s="124"/>
      <c r="CC23" s="125">
        <f t="shared" si="2"/>
        <v>0</v>
      </c>
      <c r="CD23" s="126"/>
    </row>
    <row r="24" spans="1:82" s="26" customFormat="1" ht="18" customHeight="1" x14ac:dyDescent="0.3">
      <c r="A24" s="58">
        <v>12</v>
      </c>
      <c r="B24" s="102" t="s">
        <v>36</v>
      </c>
      <c r="C24" s="102" t="s">
        <v>36</v>
      </c>
      <c r="D24" s="102" t="s">
        <v>36</v>
      </c>
      <c r="E24" s="102" t="s">
        <v>36</v>
      </c>
      <c r="F24" s="102" t="s">
        <v>36</v>
      </c>
      <c r="G24" s="102" t="s">
        <v>36</v>
      </c>
      <c r="H24" s="102" t="s">
        <v>36</v>
      </c>
      <c r="I24" s="102" t="s">
        <v>36</v>
      </c>
      <c r="J24" s="102" t="s">
        <v>36</v>
      </c>
      <c r="K24" s="102" t="s">
        <v>36</v>
      </c>
      <c r="L24" s="102" t="s">
        <v>36</v>
      </c>
      <c r="M24" s="102" t="s">
        <v>36</v>
      </c>
      <c r="N24" s="102" t="s">
        <v>36</v>
      </c>
      <c r="O24" s="59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7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7"/>
      <c r="BX24" s="75"/>
      <c r="BY24" s="123">
        <f t="shared" si="0"/>
        <v>0</v>
      </c>
      <c r="BZ24" s="124"/>
      <c r="CA24" s="125">
        <f t="shared" si="1"/>
        <v>0</v>
      </c>
      <c r="CB24" s="124"/>
      <c r="CC24" s="125">
        <f t="shared" si="2"/>
        <v>0</v>
      </c>
      <c r="CD24" s="126"/>
    </row>
    <row r="25" spans="1:82" s="26" customFormat="1" ht="18" customHeight="1" x14ac:dyDescent="0.3">
      <c r="A25" s="76">
        <v>13</v>
      </c>
      <c r="B25" s="102" t="s">
        <v>37</v>
      </c>
      <c r="C25" s="102" t="s">
        <v>37</v>
      </c>
      <c r="D25" s="102" t="s">
        <v>37</v>
      </c>
      <c r="E25" s="102" t="s">
        <v>37</v>
      </c>
      <c r="F25" s="102" t="s">
        <v>37</v>
      </c>
      <c r="G25" s="102" t="s">
        <v>37</v>
      </c>
      <c r="H25" s="102" t="s">
        <v>37</v>
      </c>
      <c r="I25" s="102" t="s">
        <v>37</v>
      </c>
      <c r="J25" s="102" t="s">
        <v>37</v>
      </c>
      <c r="K25" s="102" t="s">
        <v>37</v>
      </c>
      <c r="L25" s="102" t="s">
        <v>37</v>
      </c>
      <c r="M25" s="102" t="s">
        <v>37</v>
      </c>
      <c r="N25" s="102" t="s">
        <v>37</v>
      </c>
      <c r="O25" s="59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7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75"/>
      <c r="BY25" s="123">
        <f t="shared" si="0"/>
        <v>0</v>
      </c>
      <c r="BZ25" s="124"/>
      <c r="CA25" s="125">
        <f t="shared" si="1"/>
        <v>0</v>
      </c>
      <c r="CB25" s="124"/>
      <c r="CC25" s="125">
        <f t="shared" si="2"/>
        <v>0</v>
      </c>
      <c r="CD25" s="126"/>
    </row>
    <row r="26" spans="1:82" s="26" customFormat="1" ht="18" customHeight="1" x14ac:dyDescent="0.3">
      <c r="A26" s="76">
        <v>14</v>
      </c>
      <c r="B26" s="102" t="s">
        <v>38</v>
      </c>
      <c r="C26" s="102" t="s">
        <v>38</v>
      </c>
      <c r="D26" s="102" t="s">
        <v>38</v>
      </c>
      <c r="E26" s="102" t="s">
        <v>38</v>
      </c>
      <c r="F26" s="102" t="s">
        <v>38</v>
      </c>
      <c r="G26" s="102" t="s">
        <v>38</v>
      </c>
      <c r="H26" s="102" t="s">
        <v>38</v>
      </c>
      <c r="I26" s="102" t="s">
        <v>38</v>
      </c>
      <c r="J26" s="102" t="s">
        <v>38</v>
      </c>
      <c r="K26" s="102" t="s">
        <v>38</v>
      </c>
      <c r="L26" s="102" t="s">
        <v>38</v>
      </c>
      <c r="M26" s="102" t="s">
        <v>38</v>
      </c>
      <c r="N26" s="102" t="s">
        <v>38</v>
      </c>
      <c r="O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77"/>
      <c r="BY26" s="127">
        <f t="shared" si="0"/>
        <v>0</v>
      </c>
      <c r="BZ26" s="124"/>
      <c r="CA26" s="128">
        <f t="shared" si="1"/>
        <v>0</v>
      </c>
      <c r="CB26" s="124"/>
      <c r="CC26" s="128">
        <f t="shared" si="2"/>
        <v>0</v>
      </c>
      <c r="CD26" s="126"/>
    </row>
    <row r="27" spans="1:82" s="26" customFormat="1" ht="18" customHeight="1" x14ac:dyDescent="0.3">
      <c r="A27" s="70">
        <v>15</v>
      </c>
      <c r="B27" s="103" t="s">
        <v>39</v>
      </c>
      <c r="C27" s="103" t="s">
        <v>39</v>
      </c>
      <c r="D27" s="103" t="s">
        <v>39</v>
      </c>
      <c r="E27" s="103" t="s">
        <v>39</v>
      </c>
      <c r="F27" s="103" t="s">
        <v>39</v>
      </c>
      <c r="G27" s="103" t="s">
        <v>39</v>
      </c>
      <c r="H27" s="103" t="s">
        <v>39</v>
      </c>
      <c r="I27" s="103" t="s">
        <v>39</v>
      </c>
      <c r="J27" s="103" t="s">
        <v>39</v>
      </c>
      <c r="K27" s="103" t="s">
        <v>39</v>
      </c>
      <c r="L27" s="103" t="s">
        <v>39</v>
      </c>
      <c r="M27" s="103" t="s">
        <v>39</v>
      </c>
      <c r="N27" s="103" t="s">
        <v>39</v>
      </c>
      <c r="O27" s="37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71"/>
      <c r="BY27" s="119">
        <f t="shared" si="0"/>
        <v>0</v>
      </c>
      <c r="BZ27" s="120"/>
      <c r="CA27" s="121">
        <f t="shared" si="1"/>
        <v>0</v>
      </c>
      <c r="CB27" s="120"/>
      <c r="CC27" s="121">
        <f t="shared" si="2"/>
        <v>0</v>
      </c>
      <c r="CD27" s="122"/>
    </row>
    <row r="28" spans="1:82" s="26" customFormat="1" ht="18" customHeight="1" x14ac:dyDescent="0.3">
      <c r="A28" s="70">
        <v>16</v>
      </c>
      <c r="B28" s="103" t="s">
        <v>40</v>
      </c>
      <c r="C28" s="103" t="s">
        <v>40</v>
      </c>
      <c r="D28" s="103" t="s">
        <v>40</v>
      </c>
      <c r="E28" s="103" t="s">
        <v>40</v>
      </c>
      <c r="F28" s="103" t="s">
        <v>40</v>
      </c>
      <c r="G28" s="103" t="s">
        <v>40</v>
      </c>
      <c r="H28" s="103" t="s">
        <v>40</v>
      </c>
      <c r="I28" s="103" t="s">
        <v>40</v>
      </c>
      <c r="J28" s="103" t="s">
        <v>40</v>
      </c>
      <c r="K28" s="103" t="s">
        <v>40</v>
      </c>
      <c r="L28" s="103" t="s">
        <v>40</v>
      </c>
      <c r="M28" s="103" t="s">
        <v>40</v>
      </c>
      <c r="N28" s="103" t="s">
        <v>40</v>
      </c>
      <c r="O28" s="37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71"/>
      <c r="BY28" s="119">
        <f t="shared" si="0"/>
        <v>0</v>
      </c>
      <c r="BZ28" s="120"/>
      <c r="CA28" s="121">
        <f t="shared" si="1"/>
        <v>0</v>
      </c>
      <c r="CB28" s="120"/>
      <c r="CC28" s="121">
        <f t="shared" si="2"/>
        <v>0</v>
      </c>
      <c r="CD28" s="122"/>
    </row>
    <row r="29" spans="1:82" s="26" customFormat="1" ht="18" customHeight="1" x14ac:dyDescent="0.3">
      <c r="A29" s="76">
        <v>17</v>
      </c>
      <c r="B29" s="102" t="s">
        <v>41</v>
      </c>
      <c r="C29" s="102" t="s">
        <v>41</v>
      </c>
      <c r="D29" s="102" t="s">
        <v>41</v>
      </c>
      <c r="E29" s="102" t="s">
        <v>41</v>
      </c>
      <c r="F29" s="102" t="s">
        <v>41</v>
      </c>
      <c r="G29" s="102" t="s">
        <v>41</v>
      </c>
      <c r="H29" s="102" t="s">
        <v>41</v>
      </c>
      <c r="I29" s="102" t="s">
        <v>41</v>
      </c>
      <c r="J29" s="102" t="s">
        <v>41</v>
      </c>
      <c r="K29" s="102" t="s">
        <v>41</v>
      </c>
      <c r="L29" s="102" t="s">
        <v>41</v>
      </c>
      <c r="M29" s="102" t="s">
        <v>41</v>
      </c>
      <c r="N29" s="102" t="s">
        <v>41</v>
      </c>
      <c r="O29" s="63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1"/>
      <c r="BX29" s="61"/>
      <c r="BY29" s="127">
        <f t="shared" si="0"/>
        <v>0</v>
      </c>
      <c r="BZ29" s="124"/>
      <c r="CA29" s="128">
        <f t="shared" si="1"/>
        <v>0</v>
      </c>
      <c r="CB29" s="124"/>
      <c r="CC29" s="128">
        <f t="shared" si="2"/>
        <v>0</v>
      </c>
      <c r="CD29" s="126"/>
    </row>
    <row r="30" spans="1:82" s="26" customFormat="1" ht="18" customHeight="1" x14ac:dyDescent="0.3">
      <c r="A30" s="34">
        <v>18</v>
      </c>
      <c r="B30" s="103" t="s">
        <v>42</v>
      </c>
      <c r="C30" s="103" t="s">
        <v>42</v>
      </c>
      <c r="D30" s="103" t="s">
        <v>42</v>
      </c>
      <c r="E30" s="103" t="s">
        <v>42</v>
      </c>
      <c r="F30" s="103" t="s">
        <v>42</v>
      </c>
      <c r="G30" s="103" t="s">
        <v>42</v>
      </c>
      <c r="H30" s="103" t="s">
        <v>42</v>
      </c>
      <c r="I30" s="103" t="s">
        <v>42</v>
      </c>
      <c r="J30" s="103" t="s">
        <v>42</v>
      </c>
      <c r="K30" s="103" t="s">
        <v>42</v>
      </c>
      <c r="L30" s="103" t="s">
        <v>42</v>
      </c>
      <c r="M30" s="103" t="s">
        <v>42</v>
      </c>
      <c r="N30" s="103" t="s">
        <v>42</v>
      </c>
      <c r="O30" s="38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2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8"/>
      <c r="BY30" s="119">
        <f t="shared" si="0"/>
        <v>0</v>
      </c>
      <c r="BZ30" s="120"/>
      <c r="CA30" s="121">
        <f t="shared" si="1"/>
        <v>0</v>
      </c>
      <c r="CB30" s="120"/>
      <c r="CC30" s="121">
        <f t="shared" si="2"/>
        <v>0</v>
      </c>
      <c r="CD30" s="122"/>
    </row>
    <row r="31" spans="1:82" s="26" customFormat="1" ht="18" customHeight="1" x14ac:dyDescent="0.3">
      <c r="A31" s="70">
        <v>19</v>
      </c>
      <c r="B31" s="103" t="s">
        <v>43</v>
      </c>
      <c r="C31" s="103" t="s">
        <v>43</v>
      </c>
      <c r="D31" s="103" t="s">
        <v>43</v>
      </c>
      <c r="E31" s="103" t="s">
        <v>43</v>
      </c>
      <c r="F31" s="103" t="s">
        <v>43</v>
      </c>
      <c r="G31" s="103" t="s">
        <v>43</v>
      </c>
      <c r="H31" s="103" t="s">
        <v>43</v>
      </c>
      <c r="I31" s="103" t="s">
        <v>43</v>
      </c>
      <c r="J31" s="103" t="s">
        <v>43</v>
      </c>
      <c r="K31" s="103" t="s">
        <v>43</v>
      </c>
      <c r="L31" s="103" t="s">
        <v>43</v>
      </c>
      <c r="M31" s="103" t="s">
        <v>43</v>
      </c>
      <c r="N31" s="103" t="s">
        <v>43</v>
      </c>
      <c r="O31" s="39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2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9"/>
      <c r="BY31" s="119">
        <f t="shared" si="0"/>
        <v>0</v>
      </c>
      <c r="BZ31" s="120"/>
      <c r="CA31" s="121">
        <f t="shared" si="1"/>
        <v>0</v>
      </c>
      <c r="CB31" s="120"/>
      <c r="CC31" s="121">
        <f t="shared" si="2"/>
        <v>0</v>
      </c>
      <c r="CD31" s="122"/>
    </row>
    <row r="32" spans="1:82" s="26" customFormat="1" ht="18" customHeight="1" x14ac:dyDescent="0.3">
      <c r="A32" s="70">
        <v>20</v>
      </c>
      <c r="B32" s="103" t="s">
        <v>44</v>
      </c>
      <c r="C32" s="103" t="s">
        <v>44</v>
      </c>
      <c r="D32" s="103" t="s">
        <v>44</v>
      </c>
      <c r="E32" s="103" t="s">
        <v>44</v>
      </c>
      <c r="F32" s="103" t="s">
        <v>44</v>
      </c>
      <c r="G32" s="103" t="s">
        <v>44</v>
      </c>
      <c r="H32" s="103" t="s">
        <v>44</v>
      </c>
      <c r="I32" s="103" t="s">
        <v>44</v>
      </c>
      <c r="J32" s="103" t="s">
        <v>44</v>
      </c>
      <c r="K32" s="103" t="s">
        <v>44</v>
      </c>
      <c r="L32" s="103" t="s">
        <v>44</v>
      </c>
      <c r="M32" s="103" t="s">
        <v>44</v>
      </c>
      <c r="N32" s="103" t="s">
        <v>44</v>
      </c>
      <c r="O32" s="40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2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9"/>
      <c r="BY32" s="119">
        <f t="shared" si="0"/>
        <v>0</v>
      </c>
      <c r="BZ32" s="120"/>
      <c r="CA32" s="121">
        <f t="shared" si="1"/>
        <v>0</v>
      </c>
      <c r="CB32" s="120"/>
      <c r="CC32" s="121">
        <f t="shared" si="2"/>
        <v>0</v>
      </c>
      <c r="CD32" s="122"/>
    </row>
    <row r="33" spans="1:82" s="26" customFormat="1" ht="18" customHeight="1" x14ac:dyDescent="0.3">
      <c r="A33" s="70">
        <v>21</v>
      </c>
      <c r="B33" s="103" t="s">
        <v>45</v>
      </c>
      <c r="C33" s="103" t="s">
        <v>45</v>
      </c>
      <c r="D33" s="103" t="s">
        <v>45</v>
      </c>
      <c r="E33" s="103" t="s">
        <v>45</v>
      </c>
      <c r="F33" s="103" t="s">
        <v>45</v>
      </c>
      <c r="G33" s="103" t="s">
        <v>45</v>
      </c>
      <c r="H33" s="103" t="s">
        <v>45</v>
      </c>
      <c r="I33" s="103" t="s">
        <v>45</v>
      </c>
      <c r="J33" s="103" t="s">
        <v>45</v>
      </c>
      <c r="K33" s="103" t="s">
        <v>45</v>
      </c>
      <c r="L33" s="103" t="s">
        <v>45</v>
      </c>
      <c r="M33" s="103" t="s">
        <v>45</v>
      </c>
      <c r="N33" s="103" t="s">
        <v>45</v>
      </c>
      <c r="O33" s="41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3"/>
      <c r="BM33" s="25"/>
      <c r="BN33" s="25"/>
      <c r="BO33" s="25"/>
      <c r="BP33" s="25"/>
      <c r="BQ33" s="30"/>
      <c r="BR33" s="25"/>
      <c r="BS33" s="25"/>
      <c r="BT33" s="25"/>
      <c r="BU33" s="25"/>
      <c r="BV33" s="25"/>
      <c r="BW33" s="25"/>
      <c r="BX33" s="31"/>
      <c r="BY33" s="119">
        <f t="shared" si="0"/>
        <v>0</v>
      </c>
      <c r="BZ33" s="120"/>
      <c r="CA33" s="121">
        <f t="shared" si="1"/>
        <v>0</v>
      </c>
      <c r="CB33" s="120"/>
      <c r="CC33" s="121">
        <f t="shared" si="2"/>
        <v>0</v>
      </c>
      <c r="CD33" s="122"/>
    </row>
    <row r="34" spans="1:82" s="26" customFormat="1" ht="18" customHeight="1" x14ac:dyDescent="0.3">
      <c r="A34" s="70">
        <v>22</v>
      </c>
      <c r="B34" s="103" t="s">
        <v>46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39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2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9"/>
      <c r="BY34" s="119">
        <f t="shared" si="0"/>
        <v>0</v>
      </c>
      <c r="BZ34" s="120"/>
      <c r="CA34" s="121">
        <f t="shared" si="1"/>
        <v>0</v>
      </c>
      <c r="CB34" s="120"/>
      <c r="CC34" s="121">
        <f t="shared" si="2"/>
        <v>0</v>
      </c>
      <c r="CD34" s="122"/>
    </row>
    <row r="35" spans="1:82" ht="19.5" customHeight="1" x14ac:dyDescent="0.3">
      <c r="A35" s="82">
        <v>23</v>
      </c>
      <c r="B35" s="108" t="s">
        <v>47</v>
      </c>
      <c r="C35" s="109" t="s">
        <v>47</v>
      </c>
      <c r="D35" s="109" t="s">
        <v>47</v>
      </c>
      <c r="E35" s="109" t="s">
        <v>47</v>
      </c>
      <c r="F35" s="109" t="s">
        <v>47</v>
      </c>
      <c r="G35" s="109" t="s">
        <v>47</v>
      </c>
      <c r="H35" s="109" t="s">
        <v>47</v>
      </c>
      <c r="I35" s="109" t="s">
        <v>47</v>
      </c>
      <c r="J35" s="109" t="s">
        <v>47</v>
      </c>
      <c r="K35" s="109" t="s">
        <v>47</v>
      </c>
      <c r="L35" s="109" t="s">
        <v>47</v>
      </c>
      <c r="M35" s="109" t="s">
        <v>47</v>
      </c>
      <c r="N35" s="109" t="s">
        <v>47</v>
      </c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83"/>
      <c r="Z35" s="83"/>
      <c r="AA35" s="84"/>
      <c r="AB35" s="84"/>
      <c r="AC35" s="83"/>
      <c r="AD35" s="83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9"/>
      <c r="BY35" s="123">
        <f t="shared" si="0"/>
        <v>0</v>
      </c>
      <c r="BZ35" s="124"/>
      <c r="CA35" s="125">
        <f t="shared" si="1"/>
        <v>0</v>
      </c>
      <c r="CB35" s="124"/>
      <c r="CC35" s="125">
        <f t="shared" si="2"/>
        <v>0</v>
      </c>
      <c r="CD35" s="126"/>
    </row>
    <row r="36" spans="1:82" ht="19.5" customHeight="1" thickBot="1" x14ac:dyDescent="0.3">
      <c r="A36" s="45">
        <v>24</v>
      </c>
      <c r="B36" s="106" t="s">
        <v>51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8"/>
      <c r="Z36" s="88"/>
      <c r="AA36" s="89"/>
      <c r="AB36" s="89"/>
      <c r="AC36" s="88"/>
      <c r="AD36" s="88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90"/>
      <c r="BY36" s="91"/>
      <c r="BZ36" s="92"/>
      <c r="CA36" s="93"/>
      <c r="CB36" s="92"/>
      <c r="CC36" s="93"/>
      <c r="CD36" s="94"/>
    </row>
    <row r="37" spans="1:82" ht="19.5" customHeight="1" thickBot="1" x14ac:dyDescent="0.3">
      <c r="A37" s="180" t="s">
        <v>21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6"/>
      <c r="BY37" s="181"/>
      <c r="BZ37" s="182"/>
      <c r="CA37" s="183"/>
      <c r="CB37" s="182"/>
      <c r="CC37" s="183"/>
      <c r="CD37" s="115"/>
    </row>
    <row r="38" spans="1:82" ht="15" customHeight="1" x14ac:dyDescent="0.25">
      <c r="A38" s="111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3"/>
    </row>
    <row r="39" spans="1:82" ht="21.75" customHeight="1" thickBot="1" x14ac:dyDescent="0.3">
      <c r="A39" s="114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5"/>
    </row>
    <row r="40" spans="1:82" ht="26.25" customHeight="1" thickBot="1" x14ac:dyDescent="0.45">
      <c r="A40" s="116" t="s">
        <v>16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8"/>
    </row>
    <row r="41" spans="1:82" ht="18" customHeight="1" x14ac:dyDescent="0.3">
      <c r="A41" s="16" t="s">
        <v>17</v>
      </c>
      <c r="B41" s="16"/>
      <c r="C41" s="16"/>
      <c r="D41" s="16"/>
      <c r="E41" s="16" t="s">
        <v>18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18"/>
      <c r="R41" s="16"/>
      <c r="S41" s="16"/>
      <c r="T41" s="16"/>
      <c r="U41" s="16"/>
      <c r="V41" s="16"/>
      <c r="W41" s="16"/>
      <c r="X41" s="16"/>
      <c r="Y41" s="16"/>
      <c r="Z41" s="16"/>
      <c r="AA41" s="19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</row>
    <row r="42" spans="1:82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</row>
    <row r="43" spans="1:82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</row>
    <row r="44" spans="1:82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</row>
    <row r="45" spans="1:82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82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82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8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82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82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82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82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1:8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1:8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1:8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1:8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</row>
    <row r="69" spans="1:8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0" spans="1:8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</row>
    <row r="71" spans="1:8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1:8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1:8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1:8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1:8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1:8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1:8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1:8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1:8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1:8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1:8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1:8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1:8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1:8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1:8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1:8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1:8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1:8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1:8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1:8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1:8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1:8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1:8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1:8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1:8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1:8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1:8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1:8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1:8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1:8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1:8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1:8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1:8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1:8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1:8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1:8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1:8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1:8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1:8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1:8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1:8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1:8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1:8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1:8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1:8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1:8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1:8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1:8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1:8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1:8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1:8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1:8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1:8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1:8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1:8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1:8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1:8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1:8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1:8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1:8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1:8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1:8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1:8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1:8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1:8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1:8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1:8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1:8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1:8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1:8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1:8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1:8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1:8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1:8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1:8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1:8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1:8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1:8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1:8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1:8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1:8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1:8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1:8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1:8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1:8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1:8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1:8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1:8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1:8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1:8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1:8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1:8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1:8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1:8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1:8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1:8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1:8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1:8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1:8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1:8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1:8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1:8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1:8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1:8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1:8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1:8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1:8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1:8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1:8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1:8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1:8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1:8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1:8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1:8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1:8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1:8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1:8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1:8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1:8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1:8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1:8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1:8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1:8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1:8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1:8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1:8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1:8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1:8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1:8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1:8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1:8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1:8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1:8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1:8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1:8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1:8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1:8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1:8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1:8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1:8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1:8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1:8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1:8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1:8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1:8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1:8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1:8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1:8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1:8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1:8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1:8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1:8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1:8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1:8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1:8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1:8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1:8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1:8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1:8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1:8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1:8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1:8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1:8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1:8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1:8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1:8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1:8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1:8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1:8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1:8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1:8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1:82" ht="15.75" customHeight="1" x14ac:dyDescent="0.25"/>
    <row r="243" spans="1:82" ht="15.75" customHeight="1" x14ac:dyDescent="0.25"/>
    <row r="244" spans="1:82" ht="15.75" customHeight="1" x14ac:dyDescent="0.25"/>
    <row r="245" spans="1:82" ht="15.75" customHeight="1" x14ac:dyDescent="0.25"/>
    <row r="246" spans="1:82" ht="15.75" customHeight="1" x14ac:dyDescent="0.25"/>
    <row r="247" spans="1:82" ht="15.75" customHeight="1" x14ac:dyDescent="0.25"/>
    <row r="248" spans="1:82" ht="15.75" customHeight="1" x14ac:dyDescent="0.25"/>
    <row r="249" spans="1:82" ht="15.75" customHeight="1" x14ac:dyDescent="0.25"/>
    <row r="250" spans="1:82" ht="15.75" customHeight="1" x14ac:dyDescent="0.25"/>
    <row r="251" spans="1:82" ht="15.75" customHeight="1" x14ac:dyDescent="0.25"/>
    <row r="252" spans="1:82" ht="15.75" customHeight="1" x14ac:dyDescent="0.25"/>
    <row r="253" spans="1:82" ht="15.75" customHeight="1" x14ac:dyDescent="0.25"/>
    <row r="254" spans="1:82" ht="15.75" customHeight="1" x14ac:dyDescent="0.25"/>
    <row r="255" spans="1:82" ht="15.75" customHeight="1" x14ac:dyDescent="0.25"/>
    <row r="256" spans="1:82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57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40:CD40"/>
    <mergeCell ref="B36:N36"/>
    <mergeCell ref="A37:N37"/>
    <mergeCell ref="BY37:BZ37"/>
    <mergeCell ref="CA37:CB37"/>
    <mergeCell ref="CC37:CD37"/>
    <mergeCell ref="A38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0" priority="1">
      <formula>#REF!&gt;0</formula>
    </cfRule>
  </conditionalFormatting>
  <dataValidations count="1">
    <dataValidation type="list" allowBlank="1" showErrorMessage="1" sqref="M7" xr:uid="{586EEF5C-BE22-445A-AA20-CD7EADC17010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JUL 26</vt:lpstr>
      <vt:lpstr>AGT 26</vt:lpstr>
      <vt:lpstr>SEPT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2026-08-03T13:39:57Z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